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Neli\Процедури\ПО 2021-2027\Дигитална трансформация в УО\Насоки за кандидатстване_ДТ -02052025 -трак\02_Приложения за попълване\Annex_III_Помощна таблица за бюджет-ДТ-трак 09012025\"/>
    </mc:Choice>
  </mc:AlternateContent>
  <xr:revisionPtr revIDLastSave="0" documentId="13_ncr:1_{A3AFF1C2-C575-44AC-8D8E-D8A0995EA293}" xr6:coauthVersionLast="47" xr6:coauthVersionMax="47" xr10:uidLastSave="{00000000-0000-0000-0000-000000000000}"/>
  <bookViews>
    <workbookView xWindow="-120" yWindow="-120" windowWidth="29040" windowHeight="15840" firstSheet="1" activeTab="7" xr2:uid="{00000000-000D-0000-FFFF-FFFF00000000}"/>
  </bookViews>
  <sheets>
    <sheet name="Дейност 1" sheetId="4" r:id="rId1"/>
    <sheet name="Дейност 2" sheetId="3" r:id="rId2"/>
    <sheet name="Дейност 3" sheetId="2" r:id="rId3"/>
    <sheet name="Дейност 4" sheetId="5" r:id="rId4"/>
    <sheet name="Дейност 5" sheetId="9" r:id="rId5"/>
    <sheet name="Дейност 6" sheetId="8" r:id="rId6"/>
    <sheet name="Дейност 7" sheetId="6" r:id="rId7"/>
    <sheet name="Бюджет ИСУН" sheetId="1" r:id="rId8"/>
  </sheets>
  <definedNames>
    <definedName name="_Hlk176338180" localSheetId="7">'Бюджет ИСУН'!$E$54</definedName>
    <definedName name="_Hlk177118006" localSheetId="7">'Бюджет ИСУН'!$B$22</definedName>
    <definedName name="_Hlk177129397" localSheetId="7">'Бюджет ИСУН'!$B$31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35" i="1"/>
  <c r="D18" i="2"/>
  <c r="D17" i="2"/>
  <c r="D19" i="2" s="1"/>
  <c r="F54" i="1"/>
  <c r="C25" i="1"/>
  <c r="C18" i="1"/>
  <c r="C9" i="1"/>
  <c r="C6" i="1"/>
  <c r="E10" i="9"/>
  <c r="E6" i="5"/>
  <c r="E5" i="5"/>
  <c r="E13" i="8"/>
  <c r="E14" i="8" s="1"/>
  <c r="E8" i="8"/>
  <c r="E7" i="8"/>
  <c r="E6" i="8"/>
  <c r="E5" i="8"/>
  <c r="E9" i="9"/>
  <c r="E8" i="9"/>
  <c r="E7" i="9"/>
  <c r="E6" i="9"/>
  <c r="E14" i="3"/>
  <c r="E15" i="3" s="1"/>
  <c r="E10" i="3"/>
  <c r="E6" i="3"/>
  <c r="E5" i="3"/>
  <c r="E6" i="4"/>
  <c r="E5" i="4"/>
  <c r="F52" i="1"/>
  <c r="D29" i="5"/>
  <c r="D28" i="5"/>
  <c r="D30" i="5" s="1"/>
  <c r="D12" i="5"/>
  <c r="D11" i="5"/>
  <c r="D13" i="5" s="1"/>
  <c r="D6" i="5"/>
  <c r="D5" i="5"/>
  <c r="D7" i="2"/>
  <c r="E7" i="2" s="1"/>
  <c r="D6" i="2"/>
  <c r="D8" i="2" s="1"/>
  <c r="E11" i="3"/>
  <c r="D6" i="3"/>
  <c r="D5" i="3"/>
  <c r="D7" i="3" s="1"/>
  <c r="D5" i="4"/>
  <c r="E6" i="2" l="1"/>
  <c r="E8" i="2" s="1"/>
  <c r="C3" i="1" s="1"/>
  <c r="C2" i="1" s="1"/>
  <c r="E9" i="8"/>
  <c r="C15" i="1" s="1"/>
  <c r="D7" i="5"/>
  <c r="E7" i="5"/>
  <c r="E7" i="3"/>
  <c r="D24" i="5" l="1"/>
  <c r="D23" i="5"/>
  <c r="D25" i="5" s="1"/>
  <c r="D18" i="3" l="1"/>
  <c r="D19" i="3" s="1"/>
  <c r="D14" i="3"/>
  <c r="D15" i="3" s="1"/>
  <c r="D10" i="3"/>
  <c r="D24" i="4"/>
  <c r="D23" i="4"/>
  <c r="D18" i="4"/>
  <c r="D17" i="4"/>
  <c r="D19" i="4" s="1"/>
  <c r="D12" i="4"/>
  <c r="D11" i="4"/>
  <c r="D13" i="4" s="1"/>
  <c r="D29" i="2"/>
  <c r="D28" i="2"/>
  <c r="D23" i="2"/>
  <c r="D22" i="2"/>
  <c r="D13" i="2"/>
  <c r="D12" i="2"/>
  <c r="D18" i="5"/>
  <c r="D17" i="5"/>
  <c r="D9" i="6"/>
  <c r="D7" i="6"/>
  <c r="D8" i="6"/>
  <c r="D6" i="6"/>
  <c r="D10" i="6" s="1"/>
  <c r="C31" i="1" s="1"/>
  <c r="D13" i="8"/>
  <c r="D14" i="8" s="1"/>
  <c r="D6" i="4"/>
  <c r="E7" i="4" s="1"/>
  <c r="D14" i="2" l="1"/>
  <c r="C22" i="1" s="1"/>
  <c r="C21" i="1" s="1"/>
  <c r="D30" i="2"/>
  <c r="C39" i="1" s="1"/>
  <c r="C38" i="1" s="1"/>
  <c r="D24" i="2"/>
  <c r="D19" i="5"/>
  <c r="D25" i="4"/>
  <c r="D7" i="4"/>
  <c r="D11" i="3"/>
  <c r="D8" i="8"/>
  <c r="D7" i="8"/>
  <c r="D6" i="8"/>
  <c r="D5" i="8"/>
  <c r="D9" i="9"/>
  <c r="D8" i="9"/>
  <c r="D7" i="9"/>
  <c r="D6" i="9"/>
  <c r="C34" i="1" l="1"/>
  <c r="F51" i="1" s="1"/>
  <c r="E53" i="1"/>
  <c r="C43" i="1"/>
  <c r="D10" i="9"/>
  <c r="C12" i="1"/>
  <c r="D9" i="8"/>
  <c r="C42" i="1" l="1"/>
  <c r="F53" i="1" s="1"/>
  <c r="C46" i="1" l="1"/>
  <c r="E52" i="1" l="1"/>
  <c r="E51" i="1"/>
</calcChain>
</file>

<file path=xl/sharedStrings.xml><?xml version="1.0" encoding="utf-8"?>
<sst xmlns="http://schemas.openxmlformats.org/spreadsheetml/2006/main" count="350" uniqueCount="182">
  <si>
    <t>Единичен разход</t>
  </si>
  <si>
    <t>Общо</t>
  </si>
  <si>
    <t>Брой</t>
  </si>
  <si>
    <t>Разход</t>
  </si>
  <si>
    <t>I.</t>
  </si>
  <si>
    <t>СТАНДАРТНА ТАБЛИЦА НА РАЗХОДИТЕ ЗА ЕДИНИЦА ПРОДУКТ</t>
  </si>
  <si>
    <t>1.</t>
  </si>
  <si>
    <t>2</t>
  </si>
  <si>
    <t>3</t>
  </si>
  <si>
    <t>II.</t>
  </si>
  <si>
    <t>1.1.</t>
  </si>
  <si>
    <t>1.2.</t>
  </si>
  <si>
    <t>2.1.</t>
  </si>
  <si>
    <t>2.2.</t>
  </si>
  <si>
    <t>3.1.</t>
  </si>
  <si>
    <t>3.2.</t>
  </si>
  <si>
    <t>4.1.</t>
  </si>
  <si>
    <t>4.2.</t>
  </si>
  <si>
    <t>Oбщо разходи по проекта</t>
  </si>
  <si>
    <t>* Не са допуска въвеждането на нови типове разходи.</t>
  </si>
  <si>
    <t>**За всеки тип разход се добавят толкова редове, колкото е необходимо, за да се опишат всички разходи, необходими за изпълнението на планираните дейности.</t>
  </si>
  <si>
    <t>Връзка с индикатори</t>
  </si>
  <si>
    <t>Връзка с дейности</t>
  </si>
  <si>
    <t>Примерен бюджет на проекта в ИСУН</t>
  </si>
  <si>
    <t>5.1.</t>
  </si>
  <si>
    <t>5.2.</t>
  </si>
  <si>
    <t>Дейност 1</t>
  </si>
  <si>
    <t>Проверка за спазване на ограниченията по процедурата</t>
  </si>
  <si>
    <t>Ограничение по УК</t>
  </si>
  <si>
    <t>Планирано в проекта</t>
  </si>
  <si>
    <t>III.</t>
  </si>
  <si>
    <r>
      <t xml:space="preserve">Преки разходи за персонал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</si>
  <si>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Непреки разходи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</si>
  <si>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Непреки разходи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</si>
  <si>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Въвеждат се данни само в полетата, оцветени в жълто!</t>
  </si>
  <si>
    <t xml:space="preserve">Обосновка </t>
  </si>
  <si>
    <t xml:space="preserve">Брой обучения </t>
  </si>
  <si>
    <t>7.1.</t>
  </si>
  <si>
    <t>7.2.</t>
  </si>
  <si>
    <t>Дейност 2. Разработване и адаптиране на дигитално образователно съдържание</t>
  </si>
  <si>
    <t>Бюджетен ред 1.  Преки разходи за персонал</t>
  </si>
  <si>
    <t>Брой часове</t>
  </si>
  <si>
    <r>
      <t>Възнаграждения на педагогическите специалисти за 1 отработен астрономически час</t>
    </r>
    <r>
      <rPr>
        <sz val="12"/>
        <color theme="1"/>
        <rFont val="Times New Roman"/>
        <family val="1"/>
      </rPr>
      <t xml:space="preserve"> </t>
    </r>
  </si>
  <si>
    <r>
      <t>Възнаграждения на експерти образователни дейности за 1 отработен астрономически час</t>
    </r>
    <r>
      <rPr>
        <sz val="12"/>
        <color theme="1"/>
        <rFont val="Times New Roman"/>
        <family val="1"/>
      </rPr>
      <t xml:space="preserve"> </t>
    </r>
  </si>
  <si>
    <t>Обосновка на планираните разходи</t>
  </si>
  <si>
    <t>Дейност 3. Въвеждане на автоматизирани процеси и изкуствен интелект в училищното образование</t>
  </si>
  <si>
    <t xml:space="preserve">Дейност 4. Изграждане на модерна защитена образователна среда в училищата, базирана на съвременни съоръжения/ оборудване </t>
  </si>
  <si>
    <t>Дейност 5. Обучения на педагогически специалисти</t>
  </si>
  <si>
    <t>Бюджетен ред 4. Разходи за обучения на педагогически специалисти по Дейност 5</t>
  </si>
  <si>
    <t>(Въвежда се тип на обучението, продължителност и среден брой участници в група съгласно т. 14.2 от Условията за кандидатстване)</t>
  </si>
  <si>
    <t>Дейност 6. Повишаване дигиталната компетентност и умения на учениците</t>
  </si>
  <si>
    <t xml:space="preserve">Бюджетен ред 5. Разходи за извънкласни дейности на учениците по Дейност 6 </t>
  </si>
  <si>
    <t>Брой ученици</t>
  </si>
  <si>
    <t>Извънкласни дейности за повишаване на дигиталната компетентност на учениците, в съответствие с Европейската референтна рамка за оценяване на дигиталните компетентности</t>
  </si>
  <si>
    <t>Извънкласни дейности за медийна грамотност; киберсигурност; дигитално благополучие; безопасен интернет; гейм дизайн; дигитални изкуства и др.</t>
  </si>
  <si>
    <t>Извънкласни дейности в лабораторна среда за натрупване на знания и умения, свързани с природни науки, математика и информатика, виртуална реалност, аналитично и критично мислене и др.;</t>
  </si>
  <si>
    <t>Извънкласни дейности на ученици от първи клас и на ученици от маргинализирани групи, вкл. роми, и обучение на техните родители и на образователни медиатори за придобиване на умения за работа в електронна среда</t>
  </si>
  <si>
    <t>Брой образователни медиатори/родители</t>
  </si>
  <si>
    <t>Дейност 7. Повишаване дигиталната компетентност и умения на учениците</t>
  </si>
  <si>
    <t xml:space="preserve">Брой  </t>
  </si>
  <si>
    <t>Разходи за социологически анализи/проучвания</t>
  </si>
  <si>
    <t xml:space="preserve">Брой </t>
  </si>
  <si>
    <t>(Описание на конкретния разход)</t>
  </si>
  <si>
    <t>Бюджетен ред 2. Разходи за разработване на дигитално образователно съдържание по Дейност 2</t>
  </si>
  <si>
    <t>Брой дигитални уроци</t>
  </si>
  <si>
    <t>Бюджетен ред 3. Разходи за контрол на съответствието на дигиталното образователно съдържание с утвърдените програми и добрите педагогически практики по Дейност 2</t>
  </si>
  <si>
    <r>
      <t>Преглед и контрол на дигитален урок за съответствие с утвърдените учебни програми на МОН и добрите педагогически практики</t>
    </r>
    <r>
      <rPr>
        <sz val="12"/>
        <color theme="1"/>
        <rFont val="Times New Roman"/>
        <family val="1"/>
      </rPr>
      <t xml:space="preserve"> </t>
    </r>
  </si>
  <si>
    <t>Максимален размер на разхода</t>
  </si>
  <si>
    <t>Осигуряване на достъп до дигитално образователно съдържание, предоставено от външни доставчици в платформата „Дигитална раница“</t>
  </si>
  <si>
    <t>Преки разходи за персонал</t>
  </si>
  <si>
    <t>Разходи за разработване на дигитално образователно съдържание по Дейност 2</t>
  </si>
  <si>
    <t>Разходи за контрол на съответствието на дигиталното образователно съдържание с утвърдените програми и добрите педагогически практики по Дейност 2</t>
  </si>
  <si>
    <t>Връзка с  кодове по област на интервенция</t>
  </si>
  <si>
    <r>
      <t xml:space="preserve">Преки разходи за персонал </t>
    </r>
    <r>
      <rPr>
        <sz val="11"/>
        <color theme="2" tint="-0.499984740745262"/>
        <rFont val="Calibri"/>
        <family val="2"/>
        <scheme val="minor"/>
      </rPr>
      <t>( Регион в преход)</t>
    </r>
  </si>
  <si>
    <r>
      <t xml:space="preserve">Разходи за разработване на дигитално образователно съдържание по Дейност 2 </t>
    </r>
    <r>
      <rPr>
        <sz val="11"/>
        <color theme="2" tint="-0.499984740745262"/>
        <rFont val="Calibri"/>
        <family val="2"/>
        <scheme val="minor"/>
      </rPr>
      <t>( Регион в преход)</t>
    </r>
  </si>
  <si>
    <t>Възнаграждения на педагогическите специалисти за разработване на дигитално образователно съдържание</t>
  </si>
  <si>
    <r>
      <t xml:space="preserve">Разходи за разработване на дигитално образователно съдържание по Дейност 2 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</si>
  <si>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Дейност 1, Дейност 2, Дейност 3, Дейност 4</t>
  </si>
  <si>
    <t>Дейност 2</t>
  </si>
  <si>
    <r>
      <t xml:space="preserve">Разходи за контрол на съответствието на дигиталното образователно съдържание с утвърдените програми и добрите педагогически практики по Дейност 2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</si>
  <si>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контрол на съответствието на дигиталното образователно съдържание с утвърдените програми и добрите педагогически практики по Дейност 2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</si>
  <si>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Разходи за обучения на педагогически специалисти по Дейност 5</t>
  </si>
  <si>
    <t>4.</t>
  </si>
  <si>
    <r>
      <t xml:space="preserve">Разходи за обучения на педагогически специалисти по Дейност 5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</si>
  <si>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обучения на педагогически специалисти по Дейност 5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</si>
  <si>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Дейност 5</t>
  </si>
  <si>
    <t xml:space="preserve">Разходи за извънкласни дейности на учениците по Дейност 6 </t>
  </si>
  <si>
    <t>5</t>
  </si>
  <si>
    <t>Дейност 6</t>
  </si>
  <si>
    <t xml:space="preserve">6. </t>
  </si>
  <si>
    <r>
      <t xml:space="preserve">Разходи за извънкласни дейности на учениците по Дейност 6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</si>
  <si>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извънкласни дейности на учениците по Дейност 6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</si>
  <si>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Дейност 7</t>
  </si>
  <si>
    <t>Разходи за услуги</t>
  </si>
  <si>
    <t>8.1.</t>
  </si>
  <si>
    <t>8.2.</t>
  </si>
  <si>
    <r>
      <t xml:space="preserve">Разходи за софтуер, авторски и лицензни права по Дейност 1 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</si>
  <si>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софтуер, авторски и лицензни права по Дейност 1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</si>
  <si>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9.1.</t>
  </si>
  <si>
    <t>9.2.</t>
  </si>
  <si>
    <t>10.</t>
  </si>
  <si>
    <t>10.1.</t>
  </si>
  <si>
    <t>10.2.</t>
  </si>
  <si>
    <r>
      <t xml:space="preserve">Разходи за </t>
    </r>
    <r>
      <rPr>
        <b/>
        <sz val="12"/>
        <color theme="1"/>
        <rFont val="Times New Roman"/>
        <family val="1"/>
      </rPr>
      <t xml:space="preserve"> ползване на дигитално образователно съдържание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Times New Roman"/>
        <family val="1"/>
      </rPr>
      <t>по Дейност 2</t>
    </r>
  </si>
  <si>
    <r>
      <t xml:space="preserve">Разходи за  ползване на дигитално образователно съдържание по Дейност 2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</si>
  <si>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 ползване на дигитално образователно съдържание по Дейност 2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</si>
  <si>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11.</t>
  </si>
  <si>
    <t>Дейност 4</t>
  </si>
  <si>
    <r>
      <t xml:space="preserve">Разходи за анализ за/и прилагане на модели за централизирано управление и предоставяне на услуги на ниво училище по Дейност 4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</si>
  <si>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Разходи за анализ за/и прилагане на модели за централизирано управление и предоставяне на услуги на ниво училище по Дейност 4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</si>
  <si>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t>IV.</t>
  </si>
  <si>
    <t>Разходи за материални активи</t>
  </si>
  <si>
    <t>Разходи за нематериални активи</t>
  </si>
  <si>
    <t>Разходи за оборудване, в т.ч. хардуер</t>
  </si>
  <si>
    <r>
      <t xml:space="preserve">Разходи за оборудване, в т.ч. хардуер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</si>
  <si>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оборудване, в т.ч. хардуер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</si>
  <si>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Разходи за информационни кампании, социологически анализи/проучвания и създаване на медиен канал по Дейност 7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</si>
  <si>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Разходи за информационни кампании, социологически анализи/проучвания и създаване на медиен канал по Дейност 7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</si>
  <si>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t>Разходи за информационни кампании, социологически анализи/проучвания и създаване на медиен канал по Дейност 7</t>
  </si>
  <si>
    <t xml:space="preserve">Разходи за закупуване на софтуер, авторски и лицензни права и др. </t>
  </si>
  <si>
    <r>
      <t xml:space="preserve">Разходи за закупуване на софтуер, авторски и лицензни права и др.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</si>
  <si>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закупуване на софтуер, авторски и лицензни права и др.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</si>
  <si>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t>Непреки разходи</t>
  </si>
  <si>
    <t>6.1.</t>
  </si>
  <si>
    <t>6.2.</t>
  </si>
  <si>
    <r>
      <t xml:space="preserve">Към категория Регион в преход са планирани </t>
    </r>
    <r>
      <rPr>
        <b/>
        <sz val="11"/>
        <color rgb="FFC00000"/>
        <rFont val="Arial"/>
        <family val="2"/>
      </rPr>
      <t>максимум  48 161 582 лв.</t>
    </r>
    <r>
      <rPr>
        <sz val="11"/>
        <color theme="1"/>
        <rFont val="Arial"/>
        <family val="2"/>
      </rPr>
      <t xml:space="preserve"> от общия бюджет на процедурата (преки и непреки разходи)  </t>
    </r>
  </si>
  <si>
    <r>
      <t xml:space="preserve">* Кандидатът трябва да направи процентно разпределение по региони на планиранеза всички разходи включени в бюджета на проектното предложение. Конкретното разпределение на средствата по региони на планиране е по преценка на кандидата, съобразно спецификата и обхвата на планираните дейности, като задължително трябва да бъде спазено </t>
    </r>
    <r>
      <rPr>
        <b/>
        <i/>
        <u/>
        <sz val="11"/>
        <color rgb="FFC00000"/>
        <rFont val="Calibri"/>
        <family val="2"/>
        <scheme val="minor"/>
      </rPr>
      <t xml:space="preserve">ограничението към категория Регион в преход  да бъдат планирани максимум 48 161 582 лв. </t>
    </r>
  </si>
  <si>
    <t xml:space="preserve">SOI 2.5   </t>
  </si>
  <si>
    <t>EECO15; SOI 2.7; EECR03; SRI 2.1</t>
  </si>
  <si>
    <t>* Не са допуска въвеждането на нови типове разходи</t>
  </si>
  <si>
    <t>**За всеки тип разход  се добавят толкова редове, колкото е необходимо, за да се опишат всички разходи, необходими за изпълнението на планираните дейности.</t>
  </si>
  <si>
    <r>
      <t>Разходи за информационни кампании</t>
    </r>
    <r>
      <rPr>
        <i/>
        <sz val="12"/>
        <color theme="0" tint="-0.499984740745262"/>
        <rFont val="Calibri"/>
        <family val="2"/>
      </rPr>
      <t xml:space="preserve"> </t>
    </r>
  </si>
  <si>
    <t>Дейност 1, Дейност 3, Дейност 4</t>
  </si>
  <si>
    <t>Обвързване на разходите с кодове по област на интервенция, индикатори и дейности в ИСУН</t>
  </si>
  <si>
    <t xml:space="preserve">SOI 2.5; SOI 2.7; SRI 2.1. </t>
  </si>
  <si>
    <t xml:space="preserve">SOI 2.5; SOI 2.7; SRI 2.1.    </t>
  </si>
  <si>
    <t xml:space="preserve">SOI 2.7; SRI 2.1. </t>
  </si>
  <si>
    <t>EECO15; SOI 2.1</t>
  </si>
  <si>
    <t xml:space="preserve">EECO15; SOI 2.1; SOI 2.5; 	SOI 2.7; EECR03; SRI 2.1. </t>
  </si>
  <si>
    <t xml:space="preserve">EECO15;  SOI 2.5; 	SOI 2.7; EECR03; SRI 2.1. </t>
  </si>
  <si>
    <t>Дейност 1. Надграждане на изградената облачна среда и внедрената платформа за образователни услуги и съдържание „Дигитална раница“</t>
  </si>
  <si>
    <t>Разходи за създаване на медиен канал</t>
  </si>
  <si>
    <t>Индeксиран общ разход</t>
  </si>
  <si>
    <t>Индeксиран общ  разход</t>
  </si>
  <si>
    <t>Индексиран общ  разход</t>
  </si>
  <si>
    <t>Обща информация</t>
  </si>
  <si>
    <t>Разходи за софтуер, авторски и лицензни права по Дейности 1, 3 и 4</t>
  </si>
  <si>
    <t>Дейност 1, Дейност 3, дейност 4</t>
  </si>
  <si>
    <t>9.</t>
  </si>
  <si>
    <t>12.1</t>
  </si>
  <si>
    <t>12.2</t>
  </si>
  <si>
    <t>Дейност 1, Дейност 2, Дейност 3, Дейност 4, Дейност 5, Дейност 6, Дейност 7</t>
  </si>
  <si>
    <t>Бюджетен ред 6. Разходи за обучение на образователни медиатори, помощници на учители и родители по Дейност 6</t>
  </si>
  <si>
    <t xml:space="preserve">Обучение на образователни медиатори/помощници на учители/родители </t>
  </si>
  <si>
    <t>Разходи за обучение на образователни медиатори, помощници на учители и родители по Дейност 6</t>
  </si>
  <si>
    <r>
      <t xml:space="preserve">Разходи за обучение на образователни медиатори, помощници на учители и родители по Дейност 6 </t>
    </r>
    <r>
      <rPr>
        <sz val="11"/>
        <color theme="2" tint="-0.499984740745262"/>
        <rFont val="Calibri"/>
        <family val="2"/>
        <scheme val="minor"/>
      </rPr>
      <t>(Регион в преход)</t>
    </r>
  </si>
  <si>
    <r>
      <t xml:space="preserve">Разходи за обучение на образователни медиатори, помощници на учители и родители по Дейност 6 </t>
    </r>
    <r>
      <rPr>
        <sz val="11"/>
        <color theme="2" tint="-0.499984740745262"/>
        <rFont val="Calibri"/>
        <family val="2"/>
        <scheme val="minor"/>
      </rPr>
      <t>(По-слабо развити региони)</t>
    </r>
  </si>
  <si>
    <r>
      <t xml:space="preserve">Бюджетен ред 7. Разходи за софтуер, авторски и лицензни права по Дейности 1, 3 и 4 </t>
    </r>
    <r>
      <rPr>
        <b/>
        <i/>
        <sz val="11"/>
        <color theme="2" tint="-0.499984740745262"/>
        <rFont val="Calibri"/>
        <family val="2"/>
        <scheme val="minor"/>
      </rPr>
      <t>(услуга)</t>
    </r>
  </si>
  <si>
    <t>Бюджетен ред 11.Разходи за оборудване, в т.ч. хардуер</t>
  </si>
  <si>
    <r>
      <t xml:space="preserve">Бюджетен ред 12. Разходи за закупуване на софтуер, авторски и лицензни права  </t>
    </r>
    <r>
      <rPr>
        <b/>
        <i/>
        <sz val="11"/>
        <color theme="1" tint="0.34998626667073579"/>
        <rFont val="Calibri"/>
        <family val="2"/>
        <scheme val="minor"/>
      </rPr>
      <t>(доставка)</t>
    </r>
  </si>
  <si>
    <t xml:space="preserve">*** Не се допуска за един и същи софтуер и/или авторски/лицензни права едновременно да бъдат планирани разходи в бюджетни редове  7 и 12. </t>
  </si>
  <si>
    <t>Бюджетен ред 8. Разходи за  ползване на дигитално образователно съдържание по Дейност 2</t>
  </si>
  <si>
    <t>Бюджетен ред 11.Разходи за оборудване, в т.ч. хардуер.</t>
  </si>
  <si>
    <r>
      <t xml:space="preserve">Бюджетен ред 12. Разходи за закупуване на софтуер, авторски и лицензни права  </t>
    </r>
    <r>
      <rPr>
        <b/>
        <sz val="11"/>
        <color theme="2" tint="-0.499984740745262"/>
        <rFont val="Calibri"/>
        <family val="2"/>
        <scheme val="minor"/>
      </rPr>
      <t xml:space="preserve"> </t>
    </r>
    <r>
      <rPr>
        <b/>
        <i/>
        <sz val="11"/>
        <color theme="2" tint="-0.499984740745262"/>
        <rFont val="Calibri"/>
        <family val="2"/>
        <scheme val="minor"/>
      </rPr>
      <t>(доставка)</t>
    </r>
  </si>
  <si>
    <t xml:space="preserve">*** Не се допуска за един и същи софтуер и/или авторски/лицензни права да бъдат планирани едновременно в бюджетни редове  7 и 12. </t>
  </si>
  <si>
    <r>
      <t xml:space="preserve">Разходите по Дейност 7 за провеждане на информационни кампании, социологически анализи/проучвания и създаване на медиен канал </t>
    </r>
    <r>
      <rPr>
        <b/>
        <i/>
        <u/>
        <sz val="12"/>
        <color rgb="FFC00000"/>
        <rFont val="Times New Roman"/>
        <family val="1"/>
      </rPr>
      <t>са допустими в максимален размер до 3 % от общата стойност на безвъзмездната финансова помощ по проекта</t>
    </r>
    <r>
      <rPr>
        <b/>
        <i/>
        <sz val="12"/>
        <color rgb="FFC00000"/>
        <rFont val="Times New Roman"/>
        <family val="1"/>
        <charset val="204"/>
      </rPr>
      <t xml:space="preserve">. </t>
    </r>
  </si>
  <si>
    <r>
      <t xml:space="preserve">Разходите за хардуерни компоненти/оборудване и за технически средства за целите на обучението на ученици </t>
    </r>
    <r>
      <rPr>
        <b/>
        <sz val="11"/>
        <color rgb="FFC00000"/>
        <rFont val="Arial"/>
        <family val="2"/>
      </rPr>
      <t xml:space="preserve">не надвишават 30 % </t>
    </r>
    <r>
      <rPr>
        <sz val="11"/>
        <color theme="1"/>
        <rFont val="Arial"/>
        <family val="2"/>
      </rPr>
      <t xml:space="preserve">от общата стойност на безвъзмездната финансова помощ по проекта. </t>
    </r>
  </si>
  <si>
    <r>
      <t xml:space="preserve">Разходите по Дейност 7 за провеждане на информационни кампании, социологически анализи/проучвания и създаване на медиен канал </t>
    </r>
    <r>
      <rPr>
        <b/>
        <sz val="11"/>
        <color rgb="FFC00000"/>
        <rFont val="Arial"/>
        <family val="2"/>
      </rPr>
      <t>не надвишават 3 %</t>
    </r>
    <r>
      <rPr>
        <sz val="11"/>
        <color theme="1"/>
        <rFont val="Arial"/>
        <family val="2"/>
      </rPr>
      <t xml:space="preserve"> от общата стойност на безвъзмездната финансова помощ по проекта. </t>
    </r>
  </si>
  <si>
    <t xml:space="preserve">7. </t>
  </si>
  <si>
    <t>8.</t>
  </si>
  <si>
    <t>11.1</t>
  </si>
  <si>
    <t>11.2</t>
  </si>
  <si>
    <t>12.</t>
  </si>
  <si>
    <t>V</t>
  </si>
  <si>
    <t>13.</t>
  </si>
  <si>
    <t>13.1.</t>
  </si>
  <si>
    <t>13.2.</t>
  </si>
  <si>
    <r>
      <t xml:space="preserve">Непреки разходи </t>
    </r>
    <r>
      <rPr>
        <i/>
        <sz val="11"/>
        <color theme="1"/>
        <rFont val="Calibri"/>
        <family val="2"/>
        <scheme val="minor"/>
      </rPr>
      <t>(15% от преките разходи по проекта)</t>
    </r>
  </si>
  <si>
    <r>
      <t xml:space="preserve">Непреките разходи са в размер на </t>
    </r>
    <r>
      <rPr>
        <b/>
        <sz val="11"/>
        <color rgb="FFC00000"/>
        <rFont val="Arial"/>
        <family val="2"/>
        <charset val="204"/>
      </rPr>
      <t>15 %</t>
    </r>
    <r>
      <rPr>
        <b/>
        <sz val="11"/>
        <color rgb="FFC00000"/>
        <rFont val="Arial"/>
        <family val="2"/>
      </rPr>
      <t xml:space="preserve"> </t>
    </r>
    <r>
      <rPr>
        <sz val="11"/>
        <color theme="1"/>
        <rFont val="Arial"/>
        <family val="2"/>
      </rPr>
      <t xml:space="preserve">от преките разходи по проекта </t>
    </r>
  </si>
  <si>
    <t>Бюджетен ред 10. Разходи за информационни кампании, социологически анализи/проучвания и създаване на медиен канал по Дейност 7</t>
  </si>
  <si>
    <t xml:space="preserve">Бюджетен ред 9.  Разходи за анализ за/и прилагане на модели за централизирано управление и предоставяне на услуги на ниво образователна система и на ниво училище по Дейност 3 и Дейност 4. </t>
  </si>
  <si>
    <t xml:space="preserve">Разходи за анализ за/и прилагане на модели за централизирано управление и предоставяне на услуги на ниво образователна система и на ниво училище по Дейност 3 и Дейност 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</si>
</sst>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C00000"/>
      <name val="Arial"/>
      <family val="2"/>
    </font>
    <font>
      <i/>
      <sz val="11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i/>
      <u/>
      <sz val="11"/>
      <color rgb="FFC00000"/>
      <name val="Calibri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1"/>
      <color theme="0" tint="-0.499984740745262"/>
      <name val="Calibri"/>
      <family val="2"/>
      <scheme val="minor"/>
    </font>
    <font>
      <sz val="12"/>
      <color rgb="FF333333"/>
      <name val="Calibri"/>
      <family val="2"/>
    </font>
    <font>
      <i/>
      <sz val="12"/>
      <color theme="0" tint="-0.499984740745262"/>
      <name val="Calibri"/>
      <family val="2"/>
    </font>
    <font>
      <i/>
      <sz val="12"/>
      <color theme="0" tint="-0.499984740745262"/>
      <name val="Times New Roman"/>
      <family val="1"/>
    </font>
    <font>
      <b/>
      <i/>
      <sz val="11"/>
      <color rgb="FFC00000"/>
      <name val="Arial"/>
      <family val="2"/>
    </font>
    <font>
      <b/>
      <i/>
      <sz val="11"/>
      <color theme="1" tint="0.34998626667073579"/>
      <name val="Calibri"/>
      <family val="2"/>
      <scheme val="minor"/>
    </font>
    <font>
      <b/>
      <i/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  <font>
      <b/>
      <i/>
      <u/>
      <sz val="12"/>
      <color rgb="FFC00000"/>
      <name val="Times New Roman"/>
      <family val="1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A16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6094D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AF0F0"/>
        <bgColor indexed="64"/>
      </patternFill>
    </fill>
    <fill>
      <patternFill patternType="solid">
        <fgColor rgb="FF7096B8"/>
        <bgColor indexed="64"/>
      </patternFill>
    </fill>
    <fill>
      <patternFill patternType="solid">
        <fgColor rgb="FFE1EEC4"/>
        <bgColor indexed="64"/>
      </patternFill>
    </fill>
    <fill>
      <patternFill patternType="solid">
        <fgColor theme="9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1" xfId="0" applyBorder="1"/>
    <xf numFmtId="0" fontId="3" fillId="3" borderId="0" xfId="0" applyFont="1" applyFill="1" applyAlignment="1">
      <alignment vertical="center" wrapText="1"/>
    </xf>
    <xf numFmtId="2" fontId="0" fillId="0" borderId="1" xfId="0" applyNumberFormat="1" applyBorder="1"/>
    <xf numFmtId="2" fontId="5" fillId="0" borderId="1" xfId="0" applyNumberFormat="1" applyFont="1" applyBorder="1"/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2" fontId="0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4" fontId="11" fillId="0" borderId="1" xfId="0" applyNumberFormat="1" applyFont="1" applyBorder="1"/>
    <xf numFmtId="0" fontId="0" fillId="0" borderId="8" xfId="0" applyBorder="1"/>
    <xf numFmtId="0" fontId="0" fillId="3" borderId="1" xfId="0" applyFill="1" applyBorder="1"/>
    <xf numFmtId="0" fontId="0" fillId="9" borderId="1" xfId="0" applyFill="1" applyBorder="1"/>
    <xf numFmtId="0" fontId="10" fillId="7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vertical="center" wrapText="1"/>
    </xf>
    <xf numFmtId="0" fontId="0" fillId="0" borderId="0" xfId="0" applyBorder="1"/>
    <xf numFmtId="0" fontId="5" fillId="0" borderId="1" xfId="0" applyFont="1" applyFill="1" applyBorder="1" applyAlignment="1">
      <alignment vertical="center" wrapText="1"/>
    </xf>
    <xf numFmtId="0" fontId="0" fillId="0" borderId="6" xfId="0" applyBorder="1"/>
    <xf numFmtId="0" fontId="2" fillId="4" borderId="9" xfId="0" applyFont="1" applyFill="1" applyBorder="1" applyAlignment="1">
      <alignment horizontal="left"/>
    </xf>
    <xf numFmtId="4" fontId="5" fillId="4" borderId="10" xfId="0" applyNumberFormat="1" applyFont="1" applyFill="1" applyBorder="1"/>
    <xf numFmtId="49" fontId="0" fillId="0" borderId="9" xfId="0" applyNumberFormat="1" applyFont="1" applyFill="1" applyBorder="1" applyAlignment="1">
      <alignment wrapText="1"/>
    </xf>
    <xf numFmtId="4" fontId="0" fillId="0" borderId="10" xfId="0" applyNumberFormat="1" applyBorder="1"/>
    <xf numFmtId="49" fontId="0" fillId="0" borderId="9" xfId="0" applyNumberFormat="1" applyFill="1" applyBorder="1" applyAlignment="1">
      <alignment wrapText="1"/>
    </xf>
    <xf numFmtId="16" fontId="2" fillId="4" borderId="9" xfId="0" applyNumberFormat="1" applyFont="1" applyFill="1" applyBorder="1" applyAlignment="1">
      <alignment horizontal="left"/>
    </xf>
    <xf numFmtId="4" fontId="9" fillId="4" borderId="10" xfId="0" applyNumberFormat="1" applyFont="1" applyFill="1" applyBorder="1" applyAlignment="1">
      <alignment wrapText="1"/>
    </xf>
    <xf numFmtId="0" fontId="0" fillId="0" borderId="9" xfId="0" applyBorder="1"/>
    <xf numFmtId="4" fontId="5" fillId="6" borderId="15" xfId="0" applyNumberFormat="1" applyFont="1" applyFill="1" applyBorder="1" applyAlignment="1">
      <alignment vertical="center"/>
    </xf>
    <xf numFmtId="0" fontId="5" fillId="1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 wrapText="1"/>
    </xf>
    <xf numFmtId="0" fontId="0" fillId="0" borderId="14" xfId="0" applyBorder="1"/>
    <xf numFmtId="0" fontId="0" fillId="0" borderId="15" xfId="0" applyBorder="1"/>
    <xf numFmtId="4" fontId="2" fillId="3" borderId="7" xfId="0" applyNumberFormat="1" applyFont="1" applyFill="1" applyBorder="1" applyAlignment="1">
      <alignment horizontal="center" wrapText="1"/>
    </xf>
    <xf numFmtId="4" fontId="5" fillId="3" borderId="11" xfId="0" applyNumberFormat="1" applyFont="1" applyFill="1" applyBorder="1" applyAlignment="1">
      <alignment horizontal="center" vertical="center"/>
    </xf>
    <xf numFmtId="4" fontId="0" fillId="3" borderId="7" xfId="0" applyNumberFormat="1" applyFont="1" applyFill="1" applyBorder="1" applyAlignment="1">
      <alignment horizontal="center" wrapText="1"/>
    </xf>
    <xf numFmtId="2" fontId="0" fillId="3" borderId="7" xfId="0" applyNumberFormat="1" applyFont="1" applyFill="1" applyBorder="1" applyAlignment="1">
      <alignment horizontal="center" vertical="center"/>
    </xf>
    <xf numFmtId="4" fontId="16" fillId="3" borderId="7" xfId="0" applyNumberFormat="1" applyFont="1" applyFill="1" applyBorder="1" applyAlignment="1">
      <alignment horizontal="center" wrapText="1"/>
    </xf>
    <xf numFmtId="4" fontId="0" fillId="3" borderId="9" xfId="0" applyNumberFormat="1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4" fontId="5" fillId="3" borderId="0" xfId="0" applyNumberFormat="1" applyFont="1" applyFill="1" applyBorder="1" applyAlignment="1">
      <alignment vertical="center"/>
    </xf>
    <xf numFmtId="0" fontId="0" fillId="3" borderId="0" xfId="0" applyFill="1" applyBorder="1"/>
    <xf numFmtId="0" fontId="0" fillId="3" borderId="0" xfId="0" applyFill="1"/>
    <xf numFmtId="0" fontId="0" fillId="3" borderId="1" xfId="0" applyFill="1" applyBorder="1" applyAlignment="1">
      <alignment wrapText="1"/>
    </xf>
    <xf numFmtId="0" fontId="5" fillId="13" borderId="1" xfId="0" applyFont="1" applyFill="1" applyBorder="1" applyAlignment="1">
      <alignment vertical="center" wrapText="1"/>
    </xf>
    <xf numFmtId="0" fontId="5" fillId="13" borderId="1" xfId="0" applyFont="1" applyFill="1" applyBorder="1" applyAlignment="1">
      <alignment vertical="center" wrapText="1"/>
    </xf>
    <xf numFmtId="0" fontId="19" fillId="0" borderId="1" xfId="0" applyFont="1" applyBorder="1" applyAlignment="1">
      <alignment wrapText="1"/>
    </xf>
    <xf numFmtId="2" fontId="5" fillId="0" borderId="0" xfId="0" applyNumberFormat="1" applyFont="1" applyBorder="1"/>
    <xf numFmtId="0" fontId="0" fillId="0" borderId="0" xfId="0" applyBorder="1" applyAlignment="1">
      <alignment wrapText="1"/>
    </xf>
    <xf numFmtId="0" fontId="0" fillId="3" borderId="4" xfId="0" applyFill="1" applyBorder="1" applyAlignment="1">
      <alignment wrapText="1"/>
    </xf>
    <xf numFmtId="0" fontId="21" fillId="9" borderId="1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22" fillId="0" borderId="1" xfId="0" applyFont="1" applyBorder="1" applyAlignment="1">
      <alignment horizontal="justify" vertical="center"/>
    </xf>
    <xf numFmtId="0" fontId="5" fillId="17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22" fillId="0" borderId="1" xfId="0" applyFont="1" applyFill="1" applyBorder="1" applyAlignment="1">
      <alignment horizontal="justify" vertical="center"/>
    </xf>
    <xf numFmtId="0" fontId="2" fillId="15" borderId="1" xfId="0" applyFont="1" applyFill="1" applyBorder="1" applyAlignment="1">
      <alignment wrapText="1"/>
    </xf>
    <xf numFmtId="0" fontId="5" fillId="6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4" xfId="0" applyBorder="1"/>
    <xf numFmtId="2" fontId="5" fillId="0" borderId="4" xfId="0" applyNumberFormat="1" applyFont="1" applyBorder="1"/>
    <xf numFmtId="0" fontId="0" fillId="3" borderId="21" xfId="0" applyFill="1" applyBorder="1" applyAlignment="1">
      <alignment wrapText="1"/>
    </xf>
    <xf numFmtId="0" fontId="21" fillId="9" borderId="1" xfId="0" applyFont="1" applyFill="1" applyBorder="1"/>
    <xf numFmtId="0" fontId="2" fillId="18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19" borderId="1" xfId="0" applyFont="1" applyFill="1" applyBorder="1" applyAlignment="1">
      <alignment wrapText="1"/>
    </xf>
    <xf numFmtId="0" fontId="2" fillId="20" borderId="1" xfId="0" applyFont="1" applyFill="1" applyBorder="1" applyAlignment="1">
      <alignment wrapText="1"/>
    </xf>
    <xf numFmtId="0" fontId="2" fillId="21" borderId="1" xfId="0" applyFont="1" applyFill="1" applyBorder="1" applyAlignment="1">
      <alignment wrapText="1"/>
    </xf>
    <xf numFmtId="0" fontId="2" fillId="22" borderId="1" xfId="0" applyFont="1" applyFill="1" applyBorder="1" applyAlignment="1">
      <alignment wrapText="1"/>
    </xf>
    <xf numFmtId="0" fontId="0" fillId="0" borderId="2" xfId="0" applyFill="1" applyBorder="1"/>
    <xf numFmtId="0" fontId="0" fillId="0" borderId="4" xfId="0" applyFill="1" applyBorder="1"/>
    <xf numFmtId="2" fontId="5" fillId="0" borderId="4" xfId="0" applyNumberFormat="1" applyFont="1" applyFill="1" applyBorder="1"/>
    <xf numFmtId="0" fontId="0" fillId="0" borderId="21" xfId="0" applyFill="1" applyBorder="1" applyAlignment="1">
      <alignment wrapText="1"/>
    </xf>
    <xf numFmtId="0" fontId="2" fillId="23" borderId="1" xfId="0" applyFont="1" applyFill="1" applyBorder="1" applyAlignment="1">
      <alignment wrapText="1"/>
    </xf>
    <xf numFmtId="0" fontId="15" fillId="3" borderId="1" xfId="0" applyFont="1" applyFill="1" applyBorder="1" applyAlignment="1">
      <alignment wrapText="1"/>
    </xf>
    <xf numFmtId="4" fontId="5" fillId="4" borderId="12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49" fontId="0" fillId="0" borderId="3" xfId="0" applyNumberFormat="1" applyFill="1" applyBorder="1" applyAlignment="1">
      <alignment wrapText="1"/>
    </xf>
    <xf numFmtId="4" fontId="0" fillId="0" borderId="2" xfId="0" applyNumberFormat="1" applyBorder="1"/>
    <xf numFmtId="0" fontId="2" fillId="3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9" xfId="0" applyNumberFormat="1" applyBorder="1"/>
    <xf numFmtId="49" fontId="0" fillId="0" borderId="9" xfId="0" applyNumberFormat="1" applyBorder="1"/>
    <xf numFmtId="0" fontId="0" fillId="0" borderId="1" xfId="0" applyFill="1" applyBorder="1"/>
    <xf numFmtId="4" fontId="0" fillId="3" borderId="3" xfId="0" applyNumberFormat="1" applyFont="1" applyFill="1" applyBorder="1" applyAlignment="1">
      <alignment horizontal="center"/>
    </xf>
    <xf numFmtId="0" fontId="5" fillId="24" borderId="9" xfId="0" applyFont="1" applyFill="1" applyBorder="1" applyAlignment="1">
      <alignment horizontal="left"/>
    </xf>
    <xf numFmtId="0" fontId="5" fillId="24" borderId="1" xfId="0" applyFont="1" applyFill="1" applyBorder="1" applyAlignment="1">
      <alignment wrapText="1"/>
    </xf>
    <xf numFmtId="4" fontId="5" fillId="24" borderId="10" xfId="0" applyNumberFormat="1" applyFont="1" applyFill="1" applyBorder="1"/>
    <xf numFmtId="4" fontId="9" fillId="4" borderId="1" xfId="0" applyNumberFormat="1" applyFont="1" applyFill="1" applyBorder="1" applyAlignment="1">
      <alignment wrapText="1"/>
    </xf>
    <xf numFmtId="4" fontId="20" fillId="0" borderId="1" xfId="0" applyNumberFormat="1" applyFont="1" applyBorder="1"/>
    <xf numFmtId="2" fontId="2" fillId="5" borderId="1" xfId="0" applyNumberFormat="1" applyFont="1" applyFill="1" applyBorder="1" applyAlignment="1">
      <alignment wrapText="1"/>
    </xf>
    <xf numFmtId="2" fontId="2" fillId="21" borderId="1" xfId="0" applyNumberFormat="1" applyFont="1" applyFill="1" applyBorder="1" applyAlignment="1">
      <alignment wrapText="1"/>
    </xf>
    <xf numFmtId="2" fontId="2" fillId="22" borderId="1" xfId="0" applyNumberFormat="1" applyFont="1" applyFill="1" applyBorder="1" applyAlignment="1">
      <alignment wrapText="1"/>
    </xf>
    <xf numFmtId="2" fontId="5" fillId="6" borderId="1" xfId="0" applyNumberFormat="1" applyFont="1" applyFill="1" applyBorder="1" applyAlignment="1">
      <alignment vertical="center" wrapText="1"/>
    </xf>
    <xf numFmtId="2" fontId="5" fillId="12" borderId="1" xfId="0" applyNumberFormat="1" applyFont="1" applyFill="1" applyBorder="1" applyAlignment="1">
      <alignment vertical="center" wrapText="1"/>
    </xf>
    <xf numFmtId="2" fontId="5" fillId="17" borderId="1" xfId="0" applyNumberFormat="1" applyFont="1" applyFill="1" applyBorder="1" applyAlignment="1">
      <alignment vertical="center" wrapText="1"/>
    </xf>
    <xf numFmtId="2" fontId="2" fillId="23" borderId="1" xfId="0" applyNumberFormat="1" applyFont="1" applyFill="1" applyBorder="1" applyAlignment="1">
      <alignment wrapText="1"/>
    </xf>
    <xf numFmtId="2" fontId="2" fillId="15" borderId="1" xfId="0" applyNumberFormat="1" applyFont="1" applyFill="1" applyBorder="1" applyAlignment="1">
      <alignment wrapText="1"/>
    </xf>
    <xf numFmtId="2" fontId="5" fillId="13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wrapText="1"/>
    </xf>
    <xf numFmtId="2" fontId="2" fillId="19" borderId="1" xfId="0" applyNumberFormat="1" applyFont="1" applyFill="1" applyBorder="1" applyAlignment="1">
      <alignment wrapText="1"/>
    </xf>
    <xf numFmtId="0" fontId="2" fillId="21" borderId="1" xfId="0" applyFont="1" applyFill="1" applyBorder="1" applyAlignment="1">
      <alignment horizontal="center" wrapText="1"/>
    </xf>
    <xf numFmtId="0" fontId="2" fillId="2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2" fillId="20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23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19" borderId="1" xfId="0" applyFont="1" applyFill="1" applyBorder="1" applyAlignment="1">
      <alignment horizontal="center" wrapText="1"/>
    </xf>
    <xf numFmtId="0" fontId="5" fillId="24" borderId="1" xfId="0" applyFont="1" applyFill="1" applyBorder="1" applyAlignment="1">
      <alignment horizontal="center" wrapText="1"/>
    </xf>
    <xf numFmtId="2" fontId="2" fillId="20" borderId="2" xfId="0" applyNumberFormat="1" applyFont="1" applyFill="1" applyBorder="1" applyAlignment="1">
      <alignment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justify" vertical="center"/>
    </xf>
    <xf numFmtId="0" fontId="1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wrapText="1"/>
    </xf>
    <xf numFmtId="0" fontId="2" fillId="19" borderId="1" xfId="0" applyFont="1" applyFill="1" applyBorder="1" applyAlignment="1">
      <alignment horizontal="left" wrapText="1"/>
    </xf>
    <xf numFmtId="0" fontId="5" fillId="13" borderId="1" xfId="0" applyFont="1" applyFill="1" applyBorder="1" applyAlignment="1">
      <alignment horizontal="left" vertical="center" wrapText="1"/>
    </xf>
    <xf numFmtId="0" fontId="2" fillId="15" borderId="1" xfId="0" applyFont="1" applyFill="1" applyBorder="1" applyAlignment="1">
      <alignment horizontal="left" wrapText="1"/>
    </xf>
    <xf numFmtId="0" fontId="2" fillId="20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wrapText="1"/>
    </xf>
    <xf numFmtId="0" fontId="0" fillId="3" borderId="25" xfId="0" applyFill="1" applyBorder="1" applyAlignment="1">
      <alignment wrapText="1"/>
    </xf>
    <xf numFmtId="0" fontId="13" fillId="8" borderId="0" xfId="0" applyFont="1" applyFill="1" applyBorder="1" applyAlignment="1">
      <alignment horizontal="left" wrapText="1"/>
    </xf>
    <xf numFmtId="0" fontId="13" fillId="8" borderId="0" xfId="0" applyFont="1" applyFill="1" applyBorder="1" applyAlignment="1">
      <alignment wrapText="1"/>
    </xf>
    <xf numFmtId="0" fontId="33" fillId="0" borderId="0" xfId="0" applyFont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24" fillId="9" borderId="1" xfId="0" applyFont="1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19" fillId="0" borderId="0" xfId="0" applyFont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13" fillId="8" borderId="2" xfId="0" applyFont="1" applyFill="1" applyBorder="1" applyAlignment="1">
      <alignment wrapText="1"/>
    </xf>
    <xf numFmtId="0" fontId="13" fillId="8" borderId="4" xfId="0" applyFont="1" applyFill="1" applyBorder="1" applyAlignment="1">
      <alignment wrapText="1"/>
    </xf>
    <xf numFmtId="0" fontId="13" fillId="8" borderId="3" xfId="0" applyFont="1" applyFill="1" applyBorder="1" applyAlignment="1">
      <alignment wrapText="1"/>
    </xf>
    <xf numFmtId="0" fontId="25" fillId="3" borderId="2" xfId="0" applyFont="1" applyFill="1" applyBorder="1" applyAlignment="1">
      <alignment wrapText="1"/>
    </xf>
    <xf numFmtId="0" fontId="25" fillId="3" borderId="4" xfId="0" applyFont="1" applyFill="1" applyBorder="1" applyAlignment="1">
      <alignment wrapText="1"/>
    </xf>
    <xf numFmtId="0" fontId="25" fillId="3" borderId="3" xfId="0" applyFont="1" applyFill="1" applyBorder="1" applyAlignment="1">
      <alignment wrapText="1"/>
    </xf>
    <xf numFmtId="0" fontId="13" fillId="8" borderId="2" xfId="0" applyFont="1" applyFill="1" applyBorder="1" applyAlignment="1">
      <alignment horizontal="left" wrapText="1"/>
    </xf>
    <xf numFmtId="0" fontId="13" fillId="8" borderId="4" xfId="0" applyFont="1" applyFill="1" applyBorder="1" applyAlignment="1">
      <alignment horizontal="left" wrapText="1"/>
    </xf>
    <xf numFmtId="0" fontId="13" fillId="8" borderId="3" xfId="0" applyFont="1" applyFill="1" applyBorder="1" applyAlignment="1">
      <alignment horizontal="left" wrapText="1"/>
    </xf>
    <xf numFmtId="0" fontId="0" fillId="9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2" fillId="19" borderId="22" xfId="0" applyFont="1" applyFill="1" applyBorder="1" applyAlignment="1">
      <alignment wrapText="1"/>
    </xf>
    <xf numFmtId="0" fontId="0" fillId="0" borderId="20" xfId="0" applyBorder="1" applyAlignment="1">
      <alignment wrapText="1"/>
    </xf>
    <xf numFmtId="0" fontId="2" fillId="19" borderId="26" xfId="0" applyFont="1" applyFill="1" applyBorder="1" applyAlignment="1">
      <alignment wrapText="1"/>
    </xf>
    <xf numFmtId="0" fontId="0" fillId="0" borderId="27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1" xfId="0" applyBorder="1" applyAlignment="1">
      <alignment wrapText="1"/>
    </xf>
    <xf numFmtId="0" fontId="2" fillId="2" borderId="22" xfId="0" applyFont="1" applyFill="1" applyBorder="1" applyAlignment="1">
      <alignment horizontal="left" wrapText="1"/>
    </xf>
    <xf numFmtId="0" fontId="2" fillId="2" borderId="20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2" fillId="2" borderId="24" xfId="0" applyFont="1" applyFill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7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9" borderId="19" xfId="0" applyFill="1" applyBorder="1" applyAlignment="1">
      <alignment wrapText="1"/>
    </xf>
    <xf numFmtId="0" fontId="0" fillId="9" borderId="20" xfId="0" applyFill="1" applyBorder="1" applyAlignment="1">
      <alignment wrapText="1"/>
    </xf>
    <xf numFmtId="0" fontId="2" fillId="20" borderId="22" xfId="0" applyFont="1" applyFill="1" applyBorder="1" applyAlignment="1">
      <alignment wrapText="1"/>
    </xf>
    <xf numFmtId="0" fontId="2" fillId="20" borderId="26" xfId="0" applyFont="1" applyFill="1" applyBorder="1" applyAlignment="1">
      <alignment wrapText="1"/>
    </xf>
    <xf numFmtId="0" fontId="2" fillId="5" borderId="0" xfId="0" applyFont="1" applyFill="1" applyBorder="1" applyAlignment="1">
      <alignment horizontal="center" wrapText="1"/>
    </xf>
    <xf numFmtId="0" fontId="2" fillId="23" borderId="1" xfId="0" applyFont="1" applyFill="1" applyBorder="1" applyAlignment="1">
      <alignment wrapText="1"/>
    </xf>
    <xf numFmtId="0" fontId="2" fillId="15" borderId="22" xfId="0" applyFont="1" applyFill="1" applyBorder="1" applyAlignment="1">
      <alignment wrapText="1"/>
    </xf>
    <xf numFmtId="0" fontId="2" fillId="15" borderId="26" xfId="0" applyFont="1" applyFill="1" applyBorder="1" applyAlignment="1">
      <alignment wrapText="1"/>
    </xf>
    <xf numFmtId="0" fontId="7" fillId="11" borderId="23" xfId="0" applyFont="1" applyFill="1" applyBorder="1" applyAlignment="1">
      <alignment horizontal="center" vertical="center" wrapText="1"/>
    </xf>
    <xf numFmtId="0" fontId="7" fillId="11" borderId="0" xfId="0" applyFont="1" applyFill="1" applyBorder="1" applyAlignment="1">
      <alignment horizontal="center" vertical="center" wrapText="1"/>
    </xf>
    <xf numFmtId="0" fontId="2" fillId="18" borderId="22" xfId="0" applyFont="1" applyFill="1" applyBorder="1" applyAlignment="1">
      <alignment horizontal="left" wrapText="1"/>
    </xf>
    <xf numFmtId="0" fontId="2" fillId="18" borderId="20" xfId="0" applyFont="1" applyFill="1" applyBorder="1" applyAlignment="1">
      <alignment horizontal="left" wrapText="1"/>
    </xf>
    <xf numFmtId="0" fontId="2" fillId="2" borderId="22" xfId="0" applyFont="1" applyFill="1" applyBorder="1" applyAlignment="1">
      <alignment wrapText="1"/>
    </xf>
    <xf numFmtId="0" fontId="2" fillId="18" borderId="26" xfId="0" applyFont="1" applyFill="1" applyBorder="1" applyAlignment="1">
      <alignment horizontal="left" wrapText="1"/>
    </xf>
    <xf numFmtId="0" fontId="2" fillId="18" borderId="24" xfId="0" applyFont="1" applyFill="1" applyBorder="1" applyAlignment="1">
      <alignment horizontal="left" wrapText="1"/>
    </xf>
    <xf numFmtId="0" fontId="2" fillId="2" borderId="26" xfId="0" applyFont="1" applyFill="1" applyBorder="1" applyAlignment="1">
      <alignment wrapText="1"/>
    </xf>
    <xf numFmtId="0" fontId="7" fillId="13" borderId="23" xfId="0" applyFon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/>
    </xf>
    <xf numFmtId="0" fontId="2" fillId="18" borderId="22" xfId="0" applyFont="1" applyFill="1" applyBorder="1" applyAlignment="1">
      <alignment wrapText="1"/>
    </xf>
    <xf numFmtId="0" fontId="2" fillId="18" borderId="26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left" vertical="center" wrapText="1"/>
    </xf>
    <xf numFmtId="0" fontId="5" fillId="6" borderId="20" xfId="0" applyFont="1" applyFill="1" applyBorder="1" applyAlignment="1">
      <alignment horizontal="left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7" fillId="10" borderId="23" xfId="0" applyFont="1" applyFill="1" applyBorder="1" applyAlignment="1">
      <alignment horizontal="center" vertical="center" wrapText="1"/>
    </xf>
    <xf numFmtId="0" fontId="7" fillId="10" borderId="0" xfId="0" applyFont="1" applyFill="1" applyBorder="1" applyAlignment="1">
      <alignment horizontal="center" vertical="center" wrapText="1"/>
    </xf>
    <xf numFmtId="0" fontId="7" fillId="16" borderId="23" xfId="0" applyFont="1" applyFill="1" applyBorder="1" applyAlignment="1">
      <alignment horizontal="center" vertical="center" wrapText="1"/>
    </xf>
    <xf numFmtId="0" fontId="7" fillId="16" borderId="0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center" wrapText="1"/>
    </xf>
    <xf numFmtId="0" fontId="0" fillId="13" borderId="3" xfId="0" applyFill="1" applyBorder="1" applyAlignment="1">
      <alignment vertical="center" wrapText="1"/>
    </xf>
    <xf numFmtId="0" fontId="31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14" borderId="16" xfId="0" applyFont="1" applyFill="1" applyBorder="1" applyAlignment="1">
      <alignment wrapText="1"/>
    </xf>
    <xf numFmtId="0" fontId="5" fillId="14" borderId="17" xfId="0" applyFont="1" applyFill="1" applyBorder="1" applyAlignment="1">
      <alignment wrapText="1"/>
    </xf>
    <xf numFmtId="0" fontId="5" fillId="14" borderId="18" xfId="0" applyFont="1" applyFill="1" applyBorder="1" applyAlignment="1">
      <alignment wrapText="1"/>
    </xf>
    <xf numFmtId="0" fontId="17" fillId="0" borderId="0" xfId="0" applyFont="1" applyAlignment="1">
      <alignment wrapText="1"/>
    </xf>
    <xf numFmtId="0" fontId="10" fillId="7" borderId="2" xfId="0" applyFont="1" applyFill="1" applyBorder="1" applyAlignment="1">
      <alignment horizontal="center"/>
    </xf>
    <xf numFmtId="0" fontId="10" fillId="7" borderId="4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E1EEC4"/>
      <color rgb="FFCDE29E"/>
      <color rgb="FF7096B8"/>
      <color rgb="FFA8C0DC"/>
      <color rgb="FFCAF0F0"/>
      <color rgb="FFFFCC66"/>
      <color rgb="FF008080"/>
      <color rgb="FF339933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F85A-7B95-4068-AB3B-4669168AEAE3}">
  <dimension ref="A1:K30"/>
  <sheetViews>
    <sheetView workbookViewId="0">
      <selection activeCell="D25" sqref="D25"/>
    </sheetView>
  </sheetViews>
  <sheetFormatPr defaultRowHeight="15" x14ac:dyDescent="0.25"/>
  <cols>
    <col min="1" max="1" width="76.85546875" customWidth="1"/>
    <col min="2" max="2" width="16.28515625" customWidth="1"/>
    <col min="3" max="3" width="23.140625" customWidth="1"/>
    <col min="4" max="4" width="19.85546875" customWidth="1"/>
    <col min="5" max="5" width="19.140625" customWidth="1"/>
    <col min="6" max="6" width="44" customWidth="1"/>
  </cols>
  <sheetData>
    <row r="1" spans="1:11" ht="31.5" customHeight="1" x14ac:dyDescent="0.25">
      <c r="A1" s="167" t="s">
        <v>140</v>
      </c>
      <c r="B1" s="168"/>
      <c r="C1" s="168"/>
      <c r="D1" s="168"/>
      <c r="E1" s="168"/>
      <c r="F1" s="168"/>
      <c r="G1" s="5"/>
      <c r="H1" s="5"/>
      <c r="I1" s="5"/>
      <c r="J1" s="5"/>
      <c r="K1" s="5"/>
    </row>
    <row r="2" spans="1:11" ht="15.75" x14ac:dyDescent="0.25">
      <c r="A2" s="8" t="s">
        <v>34</v>
      </c>
      <c r="B2" s="1"/>
      <c r="C2" s="1"/>
      <c r="D2" s="2"/>
      <c r="E2" s="2"/>
      <c r="F2" s="3"/>
    </row>
    <row r="4" spans="1:11" ht="30" x14ac:dyDescent="0.25">
      <c r="A4" s="10" t="s">
        <v>40</v>
      </c>
      <c r="B4" s="10" t="s">
        <v>41</v>
      </c>
      <c r="C4" s="10" t="s">
        <v>0</v>
      </c>
      <c r="D4" s="10" t="s">
        <v>1</v>
      </c>
      <c r="E4" s="10" t="s">
        <v>142</v>
      </c>
      <c r="F4" s="10" t="s">
        <v>44</v>
      </c>
    </row>
    <row r="5" spans="1:11" ht="31.5" x14ac:dyDescent="0.25">
      <c r="A5" s="50" t="s">
        <v>42</v>
      </c>
      <c r="B5" s="16"/>
      <c r="C5" s="15">
        <v>33</v>
      </c>
      <c r="D5" s="6">
        <f>ROUND(B5*C5,2)</f>
        <v>0</v>
      </c>
      <c r="E5" s="6">
        <f>D5*1.25</f>
        <v>0</v>
      </c>
      <c r="F5" s="169"/>
    </row>
    <row r="6" spans="1:11" ht="31.5" x14ac:dyDescent="0.25">
      <c r="A6" s="50" t="s">
        <v>43</v>
      </c>
      <c r="B6" s="16"/>
      <c r="C6" s="15">
        <v>38</v>
      </c>
      <c r="D6" s="6">
        <f t="shared" ref="D6" si="0">ROUND(B6*C6,2)</f>
        <v>0</v>
      </c>
      <c r="E6" s="6">
        <f>D6*1.25</f>
        <v>0</v>
      </c>
      <c r="F6" s="169"/>
    </row>
    <row r="7" spans="1:11" x14ac:dyDescent="0.25">
      <c r="A7" s="4"/>
      <c r="B7" s="4"/>
      <c r="C7" s="4"/>
      <c r="D7" s="7">
        <f>SUM(D5:D6)</f>
        <v>0</v>
      </c>
      <c r="E7" s="7">
        <f>SUM(E5:E6)</f>
        <v>0</v>
      </c>
      <c r="F7" s="170"/>
    </row>
    <row r="9" spans="1:11" ht="30" customHeight="1" x14ac:dyDescent="0.25">
      <c r="A9" s="70" t="s">
        <v>157</v>
      </c>
      <c r="B9" s="171" t="s">
        <v>2</v>
      </c>
      <c r="C9" s="171" t="s">
        <v>3</v>
      </c>
      <c r="D9" s="171" t="s">
        <v>1</v>
      </c>
      <c r="E9" s="172" t="s">
        <v>44</v>
      </c>
      <c r="F9" s="158"/>
    </row>
    <row r="10" spans="1:11" x14ac:dyDescent="0.25">
      <c r="A10" s="70" t="s">
        <v>145</v>
      </c>
      <c r="B10" s="156"/>
      <c r="C10" s="156"/>
      <c r="D10" s="156"/>
      <c r="E10" s="159"/>
      <c r="F10" s="160"/>
    </row>
    <row r="11" spans="1:11" x14ac:dyDescent="0.25">
      <c r="A11" s="66" t="s">
        <v>62</v>
      </c>
      <c r="B11" s="16"/>
      <c r="C11" s="16"/>
      <c r="D11" s="6">
        <f t="shared" ref="D11:D12" si="1">ROUND(B11*C11,2)</f>
        <v>0</v>
      </c>
      <c r="E11" s="153"/>
      <c r="F11" s="154"/>
    </row>
    <row r="12" spans="1:11" x14ac:dyDescent="0.25">
      <c r="A12" s="16"/>
      <c r="B12" s="16"/>
      <c r="C12" s="16"/>
      <c r="D12" s="6">
        <f t="shared" si="1"/>
        <v>0</v>
      </c>
      <c r="E12" s="153"/>
      <c r="F12" s="154"/>
    </row>
    <row r="13" spans="1:11" x14ac:dyDescent="0.25">
      <c r="A13" s="4"/>
      <c r="B13" s="4"/>
      <c r="C13" s="4"/>
      <c r="D13" s="7">
        <f>SUM(D11:D12)</f>
        <v>0</v>
      </c>
      <c r="E13" s="153"/>
      <c r="F13" s="154"/>
    </row>
    <row r="14" spans="1:11" x14ac:dyDescent="0.25">
      <c r="A14" s="62"/>
      <c r="B14" s="63"/>
      <c r="C14" s="63"/>
      <c r="D14" s="64"/>
      <c r="E14" s="65"/>
    </row>
    <row r="15" spans="1:11" ht="15" customHeight="1" x14ac:dyDescent="0.25">
      <c r="A15" s="68" t="s">
        <v>158</v>
      </c>
      <c r="B15" s="161" t="s">
        <v>2</v>
      </c>
      <c r="C15" s="161" t="s">
        <v>3</v>
      </c>
      <c r="D15" s="161" t="s">
        <v>1</v>
      </c>
      <c r="E15" s="163" t="s">
        <v>44</v>
      </c>
      <c r="F15" s="164"/>
    </row>
    <row r="16" spans="1:11" x14ac:dyDescent="0.25">
      <c r="A16" s="68" t="s">
        <v>145</v>
      </c>
      <c r="B16" s="162"/>
      <c r="C16" s="162"/>
      <c r="D16" s="162"/>
      <c r="E16" s="165"/>
      <c r="F16" s="166"/>
    </row>
    <row r="17" spans="1:6" x14ac:dyDescent="0.25">
      <c r="A17" s="66" t="s">
        <v>62</v>
      </c>
      <c r="B17" s="16"/>
      <c r="C17" s="16"/>
      <c r="D17" s="6">
        <f t="shared" ref="D17:D18" si="2">ROUND(B17*C17,2)</f>
        <v>0</v>
      </c>
      <c r="E17" s="153"/>
      <c r="F17" s="154"/>
    </row>
    <row r="18" spans="1:6" x14ac:dyDescent="0.25">
      <c r="A18" s="16"/>
      <c r="B18" s="16"/>
      <c r="C18" s="16"/>
      <c r="D18" s="6">
        <f t="shared" si="2"/>
        <v>0</v>
      </c>
      <c r="E18" s="153"/>
      <c r="F18" s="154"/>
    </row>
    <row r="19" spans="1:6" x14ac:dyDescent="0.25">
      <c r="A19" s="4"/>
      <c r="B19" s="4"/>
      <c r="C19" s="4"/>
      <c r="D19" s="7">
        <f>SUM(D17:D18)</f>
        <v>0</v>
      </c>
      <c r="E19" s="153"/>
      <c r="F19" s="154"/>
    </row>
    <row r="20" spans="1:6" x14ac:dyDescent="0.25">
      <c r="A20" s="62"/>
      <c r="B20" s="63"/>
      <c r="C20" s="63"/>
      <c r="D20" s="64"/>
      <c r="E20" s="134"/>
    </row>
    <row r="21" spans="1:6" ht="30" customHeight="1" x14ac:dyDescent="0.25">
      <c r="A21" s="69" t="s">
        <v>159</v>
      </c>
      <c r="B21" s="155" t="s">
        <v>2</v>
      </c>
      <c r="C21" s="155" t="s">
        <v>3</v>
      </c>
      <c r="D21" s="155" t="s">
        <v>1</v>
      </c>
      <c r="E21" s="157" t="s">
        <v>44</v>
      </c>
      <c r="F21" s="158"/>
    </row>
    <row r="22" spans="1:6" x14ac:dyDescent="0.25">
      <c r="A22" s="69" t="s">
        <v>145</v>
      </c>
      <c r="B22" s="156"/>
      <c r="C22" s="156"/>
      <c r="D22" s="156"/>
      <c r="E22" s="159"/>
      <c r="F22" s="160"/>
    </row>
    <row r="23" spans="1:6" ht="15" customHeight="1" x14ac:dyDescent="0.25">
      <c r="A23" s="66" t="s">
        <v>62</v>
      </c>
      <c r="B23" s="16"/>
      <c r="C23" s="16"/>
      <c r="D23" s="6">
        <f t="shared" ref="D23:D24" si="3">ROUND(B23*C23,2)</f>
        <v>0</v>
      </c>
      <c r="E23" s="153"/>
      <c r="F23" s="154"/>
    </row>
    <row r="24" spans="1:6" ht="15" customHeight="1" x14ac:dyDescent="0.25">
      <c r="A24" s="16"/>
      <c r="B24" s="16"/>
      <c r="C24" s="16"/>
      <c r="D24" s="6">
        <f t="shared" si="3"/>
        <v>0</v>
      </c>
      <c r="E24" s="153"/>
      <c r="F24" s="154"/>
    </row>
    <row r="25" spans="1:6" x14ac:dyDescent="0.25">
      <c r="A25" s="4"/>
      <c r="B25" s="4"/>
      <c r="C25" s="4"/>
      <c r="D25" s="7">
        <f>SUM(D23:D24)</f>
        <v>0</v>
      </c>
      <c r="E25" s="153"/>
      <c r="F25" s="154"/>
    </row>
    <row r="28" spans="1:6" x14ac:dyDescent="0.25">
      <c r="A28" s="150" t="s">
        <v>19</v>
      </c>
      <c r="B28" s="151"/>
      <c r="C28" s="151"/>
      <c r="D28" s="151"/>
      <c r="E28" s="152"/>
    </row>
    <row r="29" spans="1:6" x14ac:dyDescent="0.25">
      <c r="A29" s="144" t="s">
        <v>130</v>
      </c>
      <c r="B29" s="145"/>
      <c r="C29" s="145"/>
      <c r="D29" s="145"/>
      <c r="E29" s="146"/>
    </row>
    <row r="30" spans="1:6" ht="42" customHeight="1" x14ac:dyDescent="0.25">
      <c r="A30" s="147" t="s">
        <v>160</v>
      </c>
      <c r="B30" s="148"/>
      <c r="C30" s="148"/>
      <c r="D30" s="148"/>
      <c r="E30" s="149"/>
    </row>
  </sheetData>
  <mergeCells count="20">
    <mergeCell ref="A1:F1"/>
    <mergeCell ref="F5:F7"/>
    <mergeCell ref="B9:B10"/>
    <mergeCell ref="C9:C10"/>
    <mergeCell ref="D9:D10"/>
    <mergeCell ref="E9:F10"/>
    <mergeCell ref="A29:E29"/>
    <mergeCell ref="A30:E30"/>
    <mergeCell ref="A28:E28"/>
    <mergeCell ref="E11:F13"/>
    <mergeCell ref="E17:F19"/>
    <mergeCell ref="E23:F25"/>
    <mergeCell ref="B21:B22"/>
    <mergeCell ref="C21:C22"/>
    <mergeCell ref="D21:D22"/>
    <mergeCell ref="E21:F22"/>
    <mergeCell ref="B15:B16"/>
    <mergeCell ref="C15:C16"/>
    <mergeCell ref="D15:D16"/>
    <mergeCell ref="E15:F1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B5D88-46DB-4ECE-9D5B-3C21F7CEBA5F}">
  <dimension ref="A1:F22"/>
  <sheetViews>
    <sheetView workbookViewId="0">
      <selection activeCell="D19" sqref="D19"/>
    </sheetView>
  </sheetViews>
  <sheetFormatPr defaultRowHeight="15" x14ac:dyDescent="0.25"/>
  <cols>
    <col min="1" max="1" width="83.85546875" customWidth="1"/>
    <col min="2" max="2" width="18.28515625" customWidth="1"/>
    <col min="3" max="3" width="17.140625" customWidth="1"/>
    <col min="4" max="4" width="20.42578125" customWidth="1"/>
    <col min="5" max="5" width="21.140625" customWidth="1"/>
    <col min="6" max="6" width="46" customWidth="1"/>
  </cols>
  <sheetData>
    <row r="1" spans="1:6" ht="30" customHeight="1" x14ac:dyDescent="0.25">
      <c r="A1" s="173" t="s">
        <v>39</v>
      </c>
      <c r="B1" s="173"/>
      <c r="C1" s="173"/>
      <c r="D1" s="173"/>
      <c r="E1" s="173"/>
      <c r="F1" s="173"/>
    </row>
    <row r="2" spans="1:6" ht="15.75" x14ac:dyDescent="0.25">
      <c r="A2" s="8" t="s">
        <v>34</v>
      </c>
      <c r="B2" s="1"/>
      <c r="C2" s="2"/>
    </row>
    <row r="3" spans="1:6" ht="15.75" x14ac:dyDescent="0.25">
      <c r="A3" s="8"/>
      <c r="B3" s="1"/>
      <c r="C3" s="2"/>
    </row>
    <row r="4" spans="1:6" ht="36" customHeight="1" x14ac:dyDescent="0.25">
      <c r="A4" s="10" t="s">
        <v>40</v>
      </c>
      <c r="B4" s="10" t="s">
        <v>41</v>
      </c>
      <c r="C4" s="10" t="s">
        <v>0</v>
      </c>
      <c r="D4" s="10" t="s">
        <v>1</v>
      </c>
      <c r="E4" s="10" t="s">
        <v>142</v>
      </c>
      <c r="F4" s="10" t="s">
        <v>44</v>
      </c>
    </row>
    <row r="5" spans="1:6" ht="31.5" x14ac:dyDescent="0.25">
      <c r="A5" s="50" t="s">
        <v>42</v>
      </c>
      <c r="B5" s="16"/>
      <c r="C5" s="15">
        <v>33</v>
      </c>
      <c r="D5" s="6">
        <f>ROUND(B5*C5,2)</f>
        <v>0</v>
      </c>
      <c r="E5" s="6">
        <f>D5*1.25</f>
        <v>0</v>
      </c>
      <c r="F5" s="169"/>
    </row>
    <row r="6" spans="1:6" ht="31.5" x14ac:dyDescent="0.25">
      <c r="A6" s="50" t="s">
        <v>43</v>
      </c>
      <c r="B6" s="16"/>
      <c r="C6" s="15">
        <v>38</v>
      </c>
      <c r="D6" s="6">
        <f t="shared" ref="D6" si="0">ROUND(B6*C6,2)</f>
        <v>0</v>
      </c>
      <c r="E6" s="6">
        <f>D6*1.25</f>
        <v>0</v>
      </c>
      <c r="F6" s="169"/>
    </row>
    <row r="7" spans="1:6" x14ac:dyDescent="0.25">
      <c r="A7" s="4"/>
      <c r="B7" s="4"/>
      <c r="C7" s="4"/>
      <c r="D7" s="7">
        <f>SUM(D5:D6)</f>
        <v>0</v>
      </c>
      <c r="E7" s="7">
        <f>SUM(E5:E6)</f>
        <v>0</v>
      </c>
      <c r="F7" s="170"/>
    </row>
    <row r="8" spans="1:6" x14ac:dyDescent="0.25">
      <c r="A8" s="20"/>
      <c r="B8" s="20"/>
      <c r="C8" s="20"/>
      <c r="D8" s="51"/>
      <c r="E8" s="52"/>
    </row>
    <row r="9" spans="1:6" ht="30" x14ac:dyDescent="0.25">
      <c r="A9" s="71" t="s">
        <v>63</v>
      </c>
      <c r="B9" s="71" t="s">
        <v>64</v>
      </c>
      <c r="C9" s="71" t="s">
        <v>0</v>
      </c>
      <c r="D9" s="71" t="s">
        <v>1</v>
      </c>
      <c r="E9" s="71" t="s">
        <v>143</v>
      </c>
      <c r="F9" s="71" t="s">
        <v>44</v>
      </c>
    </row>
    <row r="10" spans="1:6" ht="31.5" x14ac:dyDescent="0.25">
      <c r="A10" s="50" t="s">
        <v>75</v>
      </c>
      <c r="B10" s="16"/>
      <c r="C10" s="89">
        <v>232</v>
      </c>
      <c r="D10" s="6">
        <f>ROUND(B10*C10,2)</f>
        <v>0</v>
      </c>
      <c r="E10" s="6">
        <f>D10*1.25</f>
        <v>0</v>
      </c>
      <c r="F10" s="169"/>
    </row>
    <row r="11" spans="1:6" x14ac:dyDescent="0.25">
      <c r="A11" s="4"/>
      <c r="B11" s="4"/>
      <c r="C11" s="4"/>
      <c r="D11" s="7">
        <f>SUM(D10:D10)</f>
        <v>0</v>
      </c>
      <c r="E11" s="7">
        <f>SUM(E10)</f>
        <v>0</v>
      </c>
      <c r="F11" s="170"/>
    </row>
    <row r="12" spans="1:6" x14ac:dyDescent="0.25">
      <c r="A12" s="62"/>
      <c r="B12" s="63"/>
      <c r="C12" s="63"/>
      <c r="D12" s="64"/>
      <c r="F12" s="76"/>
    </row>
    <row r="13" spans="1:6" ht="35.25" customHeight="1" x14ac:dyDescent="0.25">
      <c r="A13" s="72" t="s">
        <v>65</v>
      </c>
      <c r="B13" s="72" t="s">
        <v>64</v>
      </c>
      <c r="C13" s="72" t="s">
        <v>0</v>
      </c>
      <c r="D13" s="72" t="s">
        <v>1</v>
      </c>
      <c r="E13" s="72" t="s">
        <v>144</v>
      </c>
      <c r="F13" s="72" t="s">
        <v>44</v>
      </c>
    </row>
    <row r="14" spans="1:6" ht="31.5" x14ac:dyDescent="0.25">
      <c r="A14" s="50" t="s">
        <v>66</v>
      </c>
      <c r="B14" s="16"/>
      <c r="C14" s="89">
        <v>79</v>
      </c>
      <c r="D14" s="6">
        <f>ROUND(B14*C14,2)</f>
        <v>0</v>
      </c>
      <c r="E14" s="6">
        <f>D14*1.25</f>
        <v>0</v>
      </c>
      <c r="F14" s="169"/>
    </row>
    <row r="15" spans="1:6" x14ac:dyDescent="0.25">
      <c r="A15" s="4"/>
      <c r="B15" s="4"/>
      <c r="C15" s="4"/>
      <c r="D15" s="7">
        <f>SUM(D14:D14)</f>
        <v>0</v>
      </c>
      <c r="E15" s="7">
        <f>SUM(E14)</f>
        <v>0</v>
      </c>
      <c r="F15" s="170"/>
    </row>
    <row r="16" spans="1:6" x14ac:dyDescent="0.25">
      <c r="A16" s="62"/>
      <c r="B16" s="63"/>
      <c r="C16" s="63"/>
      <c r="D16" s="64"/>
      <c r="E16" s="134"/>
    </row>
    <row r="17" spans="1:6" ht="45" x14ac:dyDescent="0.25">
      <c r="A17" s="77" t="s">
        <v>161</v>
      </c>
      <c r="B17" s="77" t="s">
        <v>52</v>
      </c>
      <c r="C17" s="77" t="s">
        <v>67</v>
      </c>
      <c r="D17" s="77" t="s">
        <v>1</v>
      </c>
      <c r="E17" s="174" t="s">
        <v>44</v>
      </c>
      <c r="F17" s="154"/>
    </row>
    <row r="18" spans="1:6" ht="27" customHeight="1" x14ac:dyDescent="0.25">
      <c r="A18" s="78" t="s">
        <v>68</v>
      </c>
      <c r="B18" s="16"/>
      <c r="C18" s="89">
        <v>100</v>
      </c>
      <c r="D18" s="6">
        <f>ROUND(B18*C18,2)</f>
        <v>0</v>
      </c>
      <c r="E18" s="153"/>
      <c r="F18" s="154"/>
    </row>
    <row r="19" spans="1:6" x14ac:dyDescent="0.25">
      <c r="A19" s="4"/>
      <c r="B19" s="4"/>
      <c r="C19" s="4"/>
      <c r="D19" s="7">
        <f>SUM(D18:D18)</f>
        <v>0</v>
      </c>
      <c r="E19" s="153"/>
      <c r="F19" s="154"/>
    </row>
    <row r="20" spans="1:6" x14ac:dyDescent="0.25">
      <c r="A20" s="73"/>
      <c r="B20" s="74"/>
      <c r="C20" s="74"/>
      <c r="D20" s="75"/>
      <c r="E20" s="76"/>
    </row>
    <row r="21" spans="1:6" x14ac:dyDescent="0.25">
      <c r="A21" s="150" t="s">
        <v>129</v>
      </c>
      <c r="B21" s="151"/>
      <c r="C21" s="151"/>
      <c r="D21" s="151"/>
      <c r="E21" s="152"/>
    </row>
    <row r="22" spans="1:6" x14ac:dyDescent="0.25">
      <c r="A22" s="144" t="s">
        <v>130</v>
      </c>
      <c r="B22" s="145"/>
      <c r="C22" s="145"/>
      <c r="D22" s="145"/>
      <c r="E22" s="146"/>
    </row>
  </sheetData>
  <mergeCells count="8">
    <mergeCell ref="A1:F1"/>
    <mergeCell ref="A21:E21"/>
    <mergeCell ref="A22:E22"/>
    <mergeCell ref="F10:F11"/>
    <mergeCell ref="F14:F15"/>
    <mergeCell ref="F5:F7"/>
    <mergeCell ref="E17:F17"/>
    <mergeCell ref="E18:F1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5231F-4B85-469C-A0D8-F47BA71C3564}">
  <dimension ref="A1:F35"/>
  <sheetViews>
    <sheetView topLeftCell="A10" workbookViewId="0">
      <selection activeCell="A15" sqref="A15"/>
    </sheetView>
  </sheetViews>
  <sheetFormatPr defaultRowHeight="15" x14ac:dyDescent="0.25"/>
  <cols>
    <col min="1" max="1" width="61.28515625" customWidth="1"/>
    <col min="2" max="2" width="16.5703125" customWidth="1"/>
    <col min="3" max="3" width="19.5703125" customWidth="1"/>
    <col min="4" max="4" width="23" customWidth="1"/>
    <col min="5" max="5" width="20.28515625" customWidth="1"/>
    <col min="6" max="6" width="41.85546875" customWidth="1"/>
    <col min="7" max="7" width="49.42578125" customWidth="1"/>
  </cols>
  <sheetData>
    <row r="1" spans="1:6" ht="33.75" customHeight="1" x14ac:dyDescent="0.25">
      <c r="A1" s="177" t="s">
        <v>45</v>
      </c>
      <c r="B1" s="178"/>
      <c r="C1" s="178"/>
      <c r="D1" s="178"/>
      <c r="E1" s="178"/>
      <c r="F1" s="178"/>
    </row>
    <row r="2" spans="1:6" ht="15.75" x14ac:dyDescent="0.25">
      <c r="A2" s="8" t="s">
        <v>34</v>
      </c>
      <c r="B2" s="1"/>
      <c r="C2" s="1"/>
      <c r="D2" s="1"/>
      <c r="E2" s="3"/>
    </row>
    <row r="5" spans="1:6" ht="38.25" customHeight="1" x14ac:dyDescent="0.25">
      <c r="A5" s="10" t="s">
        <v>40</v>
      </c>
      <c r="B5" s="10" t="s">
        <v>41</v>
      </c>
      <c r="C5" s="10" t="s">
        <v>0</v>
      </c>
      <c r="D5" s="10" t="s">
        <v>1</v>
      </c>
      <c r="E5" s="10" t="s">
        <v>142</v>
      </c>
      <c r="F5" s="10" t="s">
        <v>44</v>
      </c>
    </row>
    <row r="6" spans="1:6" ht="31.5" x14ac:dyDescent="0.25">
      <c r="A6" s="50" t="s">
        <v>42</v>
      </c>
      <c r="B6" s="16"/>
      <c r="C6" s="15">
        <v>33</v>
      </c>
      <c r="D6" s="6">
        <f>ROUND(B6*C6,2)</f>
        <v>0</v>
      </c>
      <c r="E6" s="6">
        <f>D6*1.25</f>
        <v>0</v>
      </c>
      <c r="F6" s="169"/>
    </row>
    <row r="7" spans="1:6" ht="31.5" x14ac:dyDescent="0.25">
      <c r="A7" s="50" t="s">
        <v>43</v>
      </c>
      <c r="B7" s="16"/>
      <c r="C7" s="15">
        <v>38</v>
      </c>
      <c r="D7" s="6">
        <f t="shared" ref="D7" si="0">ROUND(B7*C7,2)</f>
        <v>0</v>
      </c>
      <c r="E7" s="6">
        <f>D7*1.25</f>
        <v>0</v>
      </c>
      <c r="F7" s="169"/>
    </row>
    <row r="8" spans="1:6" x14ac:dyDescent="0.25">
      <c r="A8" s="4"/>
      <c r="B8" s="4"/>
      <c r="C8" s="4"/>
      <c r="D8" s="7">
        <f>SUM(D6:D7)</f>
        <v>0</v>
      </c>
      <c r="E8" s="7">
        <f>SUM(E6:E7)</f>
        <v>0</v>
      </c>
      <c r="F8" s="170"/>
    </row>
    <row r="9" spans="1:6" x14ac:dyDescent="0.25">
      <c r="A9" s="20"/>
      <c r="B9" s="20"/>
      <c r="C9" s="20"/>
      <c r="D9" s="51"/>
      <c r="E9" s="52"/>
    </row>
    <row r="10" spans="1:6" ht="30" customHeight="1" x14ac:dyDescent="0.25">
      <c r="A10" s="67" t="s">
        <v>157</v>
      </c>
      <c r="B10" s="179" t="s">
        <v>2</v>
      </c>
      <c r="C10" s="179" t="s">
        <v>3</v>
      </c>
      <c r="D10" s="179" t="s">
        <v>1</v>
      </c>
      <c r="E10" s="182" t="s">
        <v>44</v>
      </c>
      <c r="F10" s="164"/>
    </row>
    <row r="11" spans="1:6" x14ac:dyDescent="0.25">
      <c r="A11" s="67" t="s">
        <v>145</v>
      </c>
      <c r="B11" s="180"/>
      <c r="C11" s="180"/>
      <c r="D11" s="180"/>
      <c r="E11" s="183"/>
      <c r="F11" s="166"/>
    </row>
    <row r="12" spans="1:6" x14ac:dyDescent="0.25">
      <c r="A12" s="66" t="s">
        <v>62</v>
      </c>
      <c r="B12" s="16"/>
      <c r="C12" s="16"/>
      <c r="D12" s="6">
        <f t="shared" ref="D12:D13" si="1">ROUND(B12*C12,2)</f>
        <v>0</v>
      </c>
      <c r="E12" s="153"/>
      <c r="F12" s="154"/>
    </row>
    <row r="13" spans="1:6" x14ac:dyDescent="0.25">
      <c r="A13" s="16"/>
      <c r="B13" s="16"/>
      <c r="C13" s="16"/>
      <c r="D13" s="6">
        <f t="shared" si="1"/>
        <v>0</v>
      </c>
      <c r="E13" s="153"/>
      <c r="F13" s="154"/>
    </row>
    <row r="14" spans="1:6" x14ac:dyDescent="0.25">
      <c r="A14" s="4"/>
      <c r="B14" s="4"/>
      <c r="C14" s="4"/>
      <c r="D14" s="7">
        <f>SUM(D12:D13)</f>
        <v>0</v>
      </c>
      <c r="E14" s="153"/>
      <c r="F14" s="154"/>
    </row>
    <row r="15" spans="1:6" ht="60" x14ac:dyDescent="0.25">
      <c r="A15" s="60" t="s">
        <v>180</v>
      </c>
      <c r="B15" s="175" t="s">
        <v>61</v>
      </c>
      <c r="C15" s="175" t="s">
        <v>3</v>
      </c>
      <c r="D15" s="175" t="s">
        <v>1</v>
      </c>
      <c r="E15" s="176" t="s">
        <v>44</v>
      </c>
      <c r="F15" s="158"/>
    </row>
    <row r="16" spans="1:6" x14ac:dyDescent="0.25">
      <c r="A16" s="60" t="s">
        <v>145</v>
      </c>
      <c r="B16" s="156"/>
      <c r="C16" s="156"/>
      <c r="D16" s="156"/>
      <c r="E16" s="159"/>
      <c r="F16" s="160"/>
    </row>
    <row r="17" spans="1:6" ht="15.75" x14ac:dyDescent="0.25">
      <c r="A17" s="140" t="s">
        <v>62</v>
      </c>
      <c r="B17" s="16"/>
      <c r="C17" s="16"/>
      <c r="D17" s="6">
        <f t="shared" ref="D17:D18" si="2">ROUND(B17*C17,2)</f>
        <v>0</v>
      </c>
      <c r="E17" s="153"/>
      <c r="F17" s="154"/>
    </row>
    <row r="18" spans="1:6" ht="15.75" x14ac:dyDescent="0.25">
      <c r="A18" s="140" t="s">
        <v>62</v>
      </c>
      <c r="B18" s="16"/>
      <c r="C18" s="16"/>
      <c r="D18" s="6">
        <f t="shared" si="2"/>
        <v>0</v>
      </c>
      <c r="E18" s="153"/>
      <c r="F18" s="154"/>
    </row>
    <row r="19" spans="1:6" x14ac:dyDescent="0.25">
      <c r="A19" s="4"/>
      <c r="B19" s="4"/>
      <c r="C19" s="4"/>
      <c r="D19" s="7">
        <f>SUM(D17:D18)</f>
        <v>0</v>
      </c>
      <c r="E19" s="153"/>
      <c r="F19" s="154"/>
    </row>
    <row r="20" spans="1:6" ht="27.75" customHeight="1" x14ac:dyDescent="0.25">
      <c r="A20" s="68" t="s">
        <v>162</v>
      </c>
      <c r="B20" s="181" t="s">
        <v>2</v>
      </c>
      <c r="C20" s="181" t="s">
        <v>3</v>
      </c>
      <c r="D20" s="181" t="s">
        <v>1</v>
      </c>
      <c r="E20" s="184" t="s">
        <v>44</v>
      </c>
      <c r="F20" s="158"/>
    </row>
    <row r="21" spans="1:6" ht="21.75" customHeight="1" x14ac:dyDescent="0.25">
      <c r="A21" s="68" t="s">
        <v>145</v>
      </c>
      <c r="B21" s="156"/>
      <c r="C21" s="156"/>
      <c r="D21" s="156"/>
      <c r="E21" s="159"/>
      <c r="F21" s="160"/>
    </row>
    <row r="22" spans="1:6" x14ac:dyDescent="0.25">
      <c r="A22" s="66" t="s">
        <v>62</v>
      </c>
      <c r="B22" s="16"/>
      <c r="C22" s="16"/>
      <c r="D22" s="6">
        <f t="shared" ref="D22:D23" si="3">ROUND(B22*C22,2)</f>
        <v>0</v>
      </c>
      <c r="E22" s="153"/>
      <c r="F22" s="154"/>
    </row>
    <row r="23" spans="1:6" x14ac:dyDescent="0.25">
      <c r="A23" s="16"/>
      <c r="B23" s="16"/>
      <c r="C23" s="16"/>
      <c r="D23" s="6">
        <f t="shared" si="3"/>
        <v>0</v>
      </c>
      <c r="E23" s="153"/>
      <c r="F23" s="154"/>
    </row>
    <row r="24" spans="1:6" x14ac:dyDescent="0.25">
      <c r="A24" s="4"/>
      <c r="B24" s="4"/>
      <c r="C24" s="4"/>
      <c r="D24" s="7">
        <f>SUM(D22:D23)</f>
        <v>0</v>
      </c>
      <c r="E24" s="153"/>
      <c r="F24" s="154"/>
    </row>
    <row r="25" spans="1:6" x14ac:dyDescent="0.25">
      <c r="A25" s="62"/>
      <c r="B25" s="63"/>
      <c r="C25" s="63"/>
      <c r="D25" s="64"/>
      <c r="E25" s="134"/>
    </row>
    <row r="26" spans="1:6" ht="36" customHeight="1" x14ac:dyDescent="0.25">
      <c r="A26" s="69" t="s">
        <v>163</v>
      </c>
      <c r="B26" s="155" t="s">
        <v>2</v>
      </c>
      <c r="C26" s="155" t="s">
        <v>3</v>
      </c>
      <c r="D26" s="155" t="s">
        <v>1</v>
      </c>
      <c r="E26" s="157" t="s">
        <v>44</v>
      </c>
      <c r="F26" s="158"/>
    </row>
    <row r="27" spans="1:6" x14ac:dyDescent="0.25">
      <c r="A27" s="69" t="s">
        <v>145</v>
      </c>
      <c r="B27" s="156"/>
      <c r="C27" s="156"/>
      <c r="D27" s="156"/>
      <c r="E27" s="159"/>
      <c r="F27" s="160"/>
    </row>
    <row r="28" spans="1:6" ht="15" customHeight="1" x14ac:dyDescent="0.25">
      <c r="A28" s="66" t="s">
        <v>62</v>
      </c>
      <c r="B28" s="16"/>
      <c r="C28" s="16"/>
      <c r="D28" s="6">
        <f t="shared" ref="D28:D29" si="4">ROUND(B28*C28,2)</f>
        <v>0</v>
      </c>
      <c r="E28" s="153"/>
      <c r="F28" s="154"/>
    </row>
    <row r="29" spans="1:6" ht="15" customHeight="1" x14ac:dyDescent="0.25">
      <c r="A29" s="16"/>
      <c r="B29" s="16"/>
      <c r="C29" s="16"/>
      <c r="D29" s="6">
        <f t="shared" si="4"/>
        <v>0</v>
      </c>
      <c r="E29" s="153"/>
      <c r="F29" s="154"/>
    </row>
    <row r="30" spans="1:6" x14ac:dyDescent="0.25">
      <c r="A30" s="4"/>
      <c r="B30" s="4"/>
      <c r="C30" s="4"/>
      <c r="D30" s="7">
        <f>SUM(D28:D29)</f>
        <v>0</v>
      </c>
      <c r="E30" s="153"/>
      <c r="F30" s="154"/>
    </row>
    <row r="33" spans="1:5" x14ac:dyDescent="0.25">
      <c r="A33" s="150" t="s">
        <v>19</v>
      </c>
      <c r="B33" s="151"/>
      <c r="C33" s="151"/>
      <c r="D33" s="151"/>
      <c r="E33" s="152"/>
    </row>
    <row r="34" spans="1:5" x14ac:dyDescent="0.25">
      <c r="A34" s="144" t="s">
        <v>20</v>
      </c>
      <c r="B34" s="145"/>
      <c r="C34" s="145"/>
      <c r="D34" s="145"/>
      <c r="E34" s="146"/>
    </row>
    <row r="35" spans="1:5" ht="33" customHeight="1" x14ac:dyDescent="0.25">
      <c r="A35" s="147" t="s">
        <v>164</v>
      </c>
      <c r="B35" s="148"/>
      <c r="C35" s="148"/>
      <c r="D35" s="148"/>
      <c r="E35" s="149"/>
    </row>
  </sheetData>
  <mergeCells count="25">
    <mergeCell ref="A34:E34"/>
    <mergeCell ref="A35:E35"/>
    <mergeCell ref="E28:F30"/>
    <mergeCell ref="A1:F1"/>
    <mergeCell ref="B10:B11"/>
    <mergeCell ref="C10:C11"/>
    <mergeCell ref="D10:D11"/>
    <mergeCell ref="B20:B21"/>
    <mergeCell ref="C20:C21"/>
    <mergeCell ref="F6:F8"/>
    <mergeCell ref="E12:F14"/>
    <mergeCell ref="E22:F24"/>
    <mergeCell ref="E10:F11"/>
    <mergeCell ref="A33:E33"/>
    <mergeCell ref="D20:D21"/>
    <mergeCell ref="E20:F21"/>
    <mergeCell ref="B26:B27"/>
    <mergeCell ref="C26:C27"/>
    <mergeCell ref="D26:D27"/>
    <mergeCell ref="E26:F27"/>
    <mergeCell ref="B15:B16"/>
    <mergeCell ref="C15:C16"/>
    <mergeCell ref="D15:D16"/>
    <mergeCell ref="E15:F16"/>
    <mergeCell ref="E17:F19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11BB7-83C0-4C3C-B803-C5815A35A5FA}">
  <dimension ref="A1:F34"/>
  <sheetViews>
    <sheetView topLeftCell="A13" workbookViewId="0">
      <selection activeCell="A15" sqref="A15"/>
    </sheetView>
  </sheetViews>
  <sheetFormatPr defaultRowHeight="15" x14ac:dyDescent="0.25"/>
  <cols>
    <col min="1" max="1" width="47.42578125" customWidth="1"/>
    <col min="2" max="3" width="19" customWidth="1"/>
    <col min="4" max="4" width="17" customWidth="1"/>
    <col min="5" max="5" width="20.140625" customWidth="1"/>
    <col min="6" max="6" width="45.28515625" customWidth="1"/>
  </cols>
  <sheetData>
    <row r="1" spans="1:6" ht="47.25" customHeight="1" x14ac:dyDescent="0.25">
      <c r="A1" s="185" t="s">
        <v>46</v>
      </c>
      <c r="B1" s="186"/>
      <c r="C1" s="186"/>
      <c r="D1" s="186"/>
      <c r="E1" s="186"/>
      <c r="F1" s="186"/>
    </row>
    <row r="2" spans="1:6" ht="15.75" x14ac:dyDescent="0.25">
      <c r="A2" s="8" t="s">
        <v>34</v>
      </c>
      <c r="B2" s="1"/>
      <c r="C2" s="1"/>
      <c r="D2" s="3"/>
    </row>
    <row r="4" spans="1:6" ht="30.75" customHeight="1" x14ac:dyDescent="0.25">
      <c r="A4" s="10" t="s">
        <v>40</v>
      </c>
      <c r="B4" s="10" t="s">
        <v>41</v>
      </c>
      <c r="C4" s="10" t="s">
        <v>0</v>
      </c>
      <c r="D4" s="10" t="s">
        <v>1</v>
      </c>
      <c r="E4" s="10" t="s">
        <v>142</v>
      </c>
      <c r="F4" s="10" t="s">
        <v>44</v>
      </c>
    </row>
    <row r="5" spans="1:6" ht="47.25" x14ac:dyDescent="0.25">
      <c r="A5" s="50" t="s">
        <v>42</v>
      </c>
      <c r="B5" s="16"/>
      <c r="C5" s="15">
        <v>33</v>
      </c>
      <c r="D5" s="6">
        <f>ROUND(B5*C5,2)</f>
        <v>0</v>
      </c>
      <c r="E5" s="6">
        <f>D5*1.25</f>
        <v>0</v>
      </c>
      <c r="F5" s="169"/>
    </row>
    <row r="6" spans="1:6" ht="47.25" x14ac:dyDescent="0.25">
      <c r="A6" s="50" t="s">
        <v>43</v>
      </c>
      <c r="B6" s="16"/>
      <c r="C6" s="15">
        <v>38</v>
      </c>
      <c r="D6" s="6">
        <f t="shared" ref="D6" si="0">ROUND(B6*C6,2)</f>
        <v>0</v>
      </c>
      <c r="E6" s="6">
        <f>D6*1.25</f>
        <v>0</v>
      </c>
      <c r="F6" s="169"/>
    </row>
    <row r="7" spans="1:6" x14ac:dyDescent="0.25">
      <c r="A7" s="4"/>
      <c r="B7" s="4"/>
      <c r="C7" s="4"/>
      <c r="D7" s="7">
        <f>SUM(D5:D6)</f>
        <v>0</v>
      </c>
      <c r="E7" s="7">
        <f>SUM(E5:E6)</f>
        <v>0</v>
      </c>
      <c r="F7" s="170"/>
    </row>
    <row r="8" spans="1:6" x14ac:dyDescent="0.25">
      <c r="A8" s="4"/>
      <c r="B8" s="4"/>
      <c r="C8" s="4"/>
      <c r="D8" s="7"/>
      <c r="E8" s="7"/>
      <c r="F8" s="141"/>
    </row>
    <row r="9" spans="1:6" ht="30" customHeight="1" x14ac:dyDescent="0.25">
      <c r="A9" s="67" t="s">
        <v>157</v>
      </c>
      <c r="B9" s="188" t="s">
        <v>2</v>
      </c>
      <c r="C9" s="188" t="s">
        <v>3</v>
      </c>
      <c r="D9" s="188" t="s">
        <v>1</v>
      </c>
      <c r="E9" s="189" t="s">
        <v>44</v>
      </c>
      <c r="F9" s="158"/>
    </row>
    <row r="10" spans="1:6" x14ac:dyDescent="0.25">
      <c r="A10" s="67" t="s">
        <v>145</v>
      </c>
      <c r="B10" s="156"/>
      <c r="C10" s="156"/>
      <c r="D10" s="156"/>
      <c r="E10" s="159"/>
      <c r="F10" s="160"/>
    </row>
    <row r="11" spans="1:6" x14ac:dyDescent="0.25">
      <c r="A11" s="66" t="s">
        <v>62</v>
      </c>
      <c r="B11" s="16"/>
      <c r="C11" s="16"/>
      <c r="D11" s="6">
        <f t="shared" ref="D11:D12" si="1">ROUND(B11*C11,2)</f>
        <v>0</v>
      </c>
      <c r="E11" s="187"/>
      <c r="F11" s="187"/>
    </row>
    <row r="12" spans="1:6" x14ac:dyDescent="0.25">
      <c r="A12" s="16"/>
      <c r="B12" s="16"/>
      <c r="C12" s="16"/>
      <c r="D12" s="6">
        <f t="shared" si="1"/>
        <v>0</v>
      </c>
      <c r="E12" s="187"/>
      <c r="F12" s="187"/>
    </row>
    <row r="13" spans="1:6" x14ac:dyDescent="0.25">
      <c r="A13" s="20"/>
      <c r="B13" s="20"/>
      <c r="C13" s="20"/>
      <c r="D13" s="7">
        <f>SUM(D11:D12)</f>
        <v>0</v>
      </c>
      <c r="E13" s="55"/>
    </row>
    <row r="14" spans="1:6" x14ac:dyDescent="0.25">
      <c r="A14" s="20"/>
      <c r="B14" s="20"/>
      <c r="C14" s="20"/>
      <c r="D14" s="51"/>
      <c r="E14" s="55"/>
    </row>
    <row r="15" spans="1:6" ht="75" x14ac:dyDescent="0.25">
      <c r="A15" s="60" t="s">
        <v>180</v>
      </c>
      <c r="B15" s="175" t="s">
        <v>61</v>
      </c>
      <c r="C15" s="175" t="s">
        <v>3</v>
      </c>
      <c r="D15" s="175" t="s">
        <v>1</v>
      </c>
      <c r="E15" s="176" t="s">
        <v>44</v>
      </c>
      <c r="F15" s="158"/>
    </row>
    <row r="16" spans="1:6" x14ac:dyDescent="0.25">
      <c r="A16" s="60" t="s">
        <v>145</v>
      </c>
      <c r="B16" s="156"/>
      <c r="C16" s="156"/>
      <c r="D16" s="156"/>
      <c r="E16" s="159"/>
      <c r="F16" s="160"/>
    </row>
    <row r="17" spans="1:6" ht="15.75" x14ac:dyDescent="0.25">
      <c r="A17" s="140" t="s">
        <v>62</v>
      </c>
      <c r="B17" s="16"/>
      <c r="C17" s="16"/>
      <c r="D17" s="6">
        <f t="shared" ref="D17:D18" si="2">ROUND(B17*C17,2)</f>
        <v>0</v>
      </c>
      <c r="E17" s="153"/>
      <c r="F17" s="154"/>
    </row>
    <row r="18" spans="1:6" ht="15.75" x14ac:dyDescent="0.25">
      <c r="A18" s="140" t="s">
        <v>62</v>
      </c>
      <c r="B18" s="16"/>
      <c r="C18" s="16"/>
      <c r="D18" s="6">
        <f t="shared" si="2"/>
        <v>0</v>
      </c>
      <c r="E18" s="153"/>
      <c r="F18" s="154"/>
    </row>
    <row r="19" spans="1:6" x14ac:dyDescent="0.25">
      <c r="A19" s="4"/>
      <c r="B19" s="4"/>
      <c r="C19" s="4"/>
      <c r="D19" s="7">
        <f>SUM(D17:D18)</f>
        <v>0</v>
      </c>
      <c r="E19" s="153"/>
      <c r="F19" s="154"/>
    </row>
    <row r="20" spans="1:6" x14ac:dyDescent="0.25">
      <c r="A20" s="20"/>
      <c r="B20" s="20"/>
      <c r="C20" s="20"/>
      <c r="D20" s="51"/>
      <c r="E20" s="55"/>
    </row>
    <row r="21" spans="1:6" ht="29.25" customHeight="1" x14ac:dyDescent="0.25">
      <c r="A21" s="68" t="s">
        <v>162</v>
      </c>
      <c r="B21" s="161" t="s">
        <v>2</v>
      </c>
      <c r="C21" s="161" t="s">
        <v>3</v>
      </c>
      <c r="D21" s="161" t="s">
        <v>1</v>
      </c>
      <c r="E21" s="184" t="s">
        <v>44</v>
      </c>
      <c r="F21" s="158"/>
    </row>
    <row r="22" spans="1:6" ht="19.5" customHeight="1" x14ac:dyDescent="0.25">
      <c r="A22" s="68" t="s">
        <v>145</v>
      </c>
      <c r="B22" s="162"/>
      <c r="C22" s="162"/>
      <c r="D22" s="162"/>
      <c r="E22" s="159"/>
      <c r="F22" s="160"/>
    </row>
    <row r="23" spans="1:6" x14ac:dyDescent="0.25">
      <c r="A23" s="66" t="s">
        <v>62</v>
      </c>
      <c r="B23" s="16"/>
      <c r="C23" s="16"/>
      <c r="D23" s="6">
        <f t="shared" ref="D23:D24" si="3">ROUND(B23*C23,2)</f>
        <v>0</v>
      </c>
      <c r="E23" s="153"/>
      <c r="F23" s="154"/>
    </row>
    <row r="24" spans="1:6" x14ac:dyDescent="0.25">
      <c r="A24" s="16"/>
      <c r="B24" s="16"/>
      <c r="C24" s="16"/>
      <c r="D24" s="6">
        <f t="shared" si="3"/>
        <v>0</v>
      </c>
      <c r="E24" s="154"/>
      <c r="F24" s="154"/>
    </row>
    <row r="25" spans="1:6" x14ac:dyDescent="0.25">
      <c r="A25" s="20"/>
      <c r="B25" s="20"/>
      <c r="C25" s="20"/>
      <c r="D25" s="7">
        <f>SUM(D23:D24)</f>
        <v>0</v>
      </c>
      <c r="E25" s="55"/>
    </row>
    <row r="26" spans="1:6" ht="48.75" customHeight="1" x14ac:dyDescent="0.25">
      <c r="A26" s="69" t="s">
        <v>163</v>
      </c>
      <c r="B26" s="155" t="s">
        <v>2</v>
      </c>
      <c r="C26" s="155" t="s">
        <v>3</v>
      </c>
      <c r="D26" s="155" t="s">
        <v>1</v>
      </c>
      <c r="E26" s="157" t="s">
        <v>44</v>
      </c>
      <c r="F26" s="158"/>
    </row>
    <row r="27" spans="1:6" ht="22.5" customHeight="1" x14ac:dyDescent="0.25">
      <c r="A27" s="69" t="s">
        <v>145</v>
      </c>
      <c r="B27" s="156"/>
      <c r="C27" s="156"/>
      <c r="D27" s="156"/>
      <c r="E27" s="159"/>
      <c r="F27" s="160"/>
    </row>
    <row r="28" spans="1:6" ht="15" customHeight="1" x14ac:dyDescent="0.25">
      <c r="A28" s="66" t="s">
        <v>62</v>
      </c>
      <c r="B28" s="16"/>
      <c r="C28" s="16"/>
      <c r="D28" s="6">
        <f t="shared" ref="D28:D29" si="4">ROUND(B28*C28,2)</f>
        <v>0</v>
      </c>
      <c r="E28" s="153"/>
      <c r="F28" s="154"/>
    </row>
    <row r="29" spans="1:6" ht="15" customHeight="1" x14ac:dyDescent="0.25">
      <c r="A29" s="16"/>
      <c r="B29" s="16"/>
      <c r="C29" s="16"/>
      <c r="D29" s="6">
        <f t="shared" si="4"/>
        <v>0</v>
      </c>
      <c r="E29" s="153"/>
      <c r="F29" s="154"/>
    </row>
    <row r="30" spans="1:6" x14ac:dyDescent="0.25">
      <c r="A30" s="4"/>
      <c r="B30" s="4"/>
      <c r="C30" s="4"/>
      <c r="D30" s="7">
        <f>SUM(D28:D29)</f>
        <v>0</v>
      </c>
      <c r="E30" s="153"/>
      <c r="F30" s="154"/>
    </row>
    <row r="32" spans="1:6" ht="15" customHeight="1" x14ac:dyDescent="0.25">
      <c r="A32" s="150" t="s">
        <v>19</v>
      </c>
      <c r="B32" s="151"/>
      <c r="C32" s="151"/>
      <c r="D32" s="152"/>
    </row>
    <row r="33" spans="1:5" ht="29.25" customHeight="1" x14ac:dyDescent="0.25">
      <c r="A33" s="144" t="s">
        <v>20</v>
      </c>
      <c r="B33" s="145"/>
      <c r="C33" s="145"/>
      <c r="D33" s="146"/>
    </row>
    <row r="34" spans="1:5" ht="30.75" customHeight="1" x14ac:dyDescent="0.25">
      <c r="A34" s="147" t="s">
        <v>164</v>
      </c>
      <c r="B34" s="148"/>
      <c r="C34" s="148"/>
      <c r="D34" s="148"/>
      <c r="E34" s="149"/>
    </row>
  </sheetData>
  <mergeCells count="25">
    <mergeCell ref="A32:D32"/>
    <mergeCell ref="A34:E34"/>
    <mergeCell ref="B9:B10"/>
    <mergeCell ref="C9:C10"/>
    <mergeCell ref="D9:D10"/>
    <mergeCell ref="E9:F10"/>
    <mergeCell ref="B15:B16"/>
    <mergeCell ref="C15:C16"/>
    <mergeCell ref="D15:D16"/>
    <mergeCell ref="E15:F16"/>
    <mergeCell ref="B21:B22"/>
    <mergeCell ref="C21:C22"/>
    <mergeCell ref="D21:D22"/>
    <mergeCell ref="E21:F22"/>
    <mergeCell ref="A33:D33"/>
    <mergeCell ref="A1:F1"/>
    <mergeCell ref="E28:F30"/>
    <mergeCell ref="B26:B27"/>
    <mergeCell ref="C26:C27"/>
    <mergeCell ref="D26:D27"/>
    <mergeCell ref="E26:F27"/>
    <mergeCell ref="F5:F7"/>
    <mergeCell ref="E17:F19"/>
    <mergeCell ref="E23:F24"/>
    <mergeCell ref="E11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1678-186E-4A31-8031-7569CDDF903A}">
  <dimension ref="A1:F25"/>
  <sheetViews>
    <sheetView workbookViewId="0">
      <selection activeCell="E10" sqref="E10"/>
    </sheetView>
  </sheetViews>
  <sheetFormatPr defaultRowHeight="15" x14ac:dyDescent="0.25"/>
  <cols>
    <col min="1" max="1" width="47.85546875" customWidth="1"/>
    <col min="2" max="2" width="19" customWidth="1"/>
    <col min="3" max="3" width="16.7109375" customWidth="1"/>
    <col min="4" max="5" width="16.85546875" customWidth="1"/>
    <col min="6" max="6" width="55.7109375" customWidth="1"/>
  </cols>
  <sheetData>
    <row r="1" spans="1:6" ht="30" customHeight="1" x14ac:dyDescent="0.25">
      <c r="A1" s="191" t="s">
        <v>47</v>
      </c>
      <c r="B1" s="192"/>
      <c r="C1" s="192"/>
      <c r="D1" s="192"/>
      <c r="E1" s="192"/>
      <c r="F1" s="192"/>
    </row>
    <row r="2" spans="1:6" ht="15.75" x14ac:dyDescent="0.25">
      <c r="A2" s="8" t="s">
        <v>34</v>
      </c>
      <c r="B2" s="1"/>
      <c r="C2" s="1"/>
      <c r="D2" s="3"/>
      <c r="E2" s="3"/>
    </row>
    <row r="4" spans="1:6" ht="30" x14ac:dyDescent="0.25">
      <c r="A4" s="61" t="s">
        <v>48</v>
      </c>
      <c r="B4" s="193" t="s">
        <v>36</v>
      </c>
      <c r="C4" s="193" t="s">
        <v>0</v>
      </c>
      <c r="D4" s="193" t="s">
        <v>1</v>
      </c>
      <c r="E4" s="193" t="s">
        <v>144</v>
      </c>
      <c r="F4" s="195" t="s">
        <v>35</v>
      </c>
    </row>
    <row r="5" spans="1:6" x14ac:dyDescent="0.25">
      <c r="A5" s="61" t="s">
        <v>145</v>
      </c>
      <c r="B5" s="194"/>
      <c r="C5" s="194"/>
      <c r="D5" s="194"/>
      <c r="E5" s="194"/>
      <c r="F5" s="196"/>
    </row>
    <row r="6" spans="1:6" ht="59.25" customHeight="1" x14ac:dyDescent="0.25">
      <c r="A6" s="54" t="s">
        <v>49</v>
      </c>
      <c r="B6" s="16"/>
      <c r="C6" s="16"/>
      <c r="D6" s="6">
        <f>B6*C6</f>
        <v>0</v>
      </c>
      <c r="E6" s="6">
        <f>D6*1.25</f>
        <v>0</v>
      </c>
      <c r="F6" s="16"/>
    </row>
    <row r="7" spans="1:6" ht="22.5" customHeight="1" x14ac:dyDescent="0.25">
      <c r="A7" s="16"/>
      <c r="B7" s="16"/>
      <c r="C7" s="16"/>
      <c r="D7" s="6">
        <f>B7*C7</f>
        <v>0</v>
      </c>
      <c r="E7" s="6">
        <f>D7*1.25</f>
        <v>0</v>
      </c>
      <c r="F7" s="16"/>
    </row>
    <row r="8" spans="1:6" x14ac:dyDescent="0.25">
      <c r="A8" s="16"/>
      <c r="B8" s="16"/>
      <c r="C8" s="16"/>
      <c r="D8" s="6">
        <f>B8*C8</f>
        <v>0</v>
      </c>
      <c r="E8" s="6">
        <f>D8*1.25</f>
        <v>0</v>
      </c>
      <c r="F8" s="16"/>
    </row>
    <row r="9" spans="1:6" x14ac:dyDescent="0.25">
      <c r="A9" s="16"/>
      <c r="B9" s="16"/>
      <c r="C9" s="16"/>
      <c r="D9" s="6">
        <f>B9*C9</f>
        <v>0</v>
      </c>
      <c r="E9" s="6">
        <f>D9*1.25</f>
        <v>0</v>
      </c>
      <c r="F9" s="16"/>
    </row>
    <row r="10" spans="1:6" x14ac:dyDescent="0.25">
      <c r="A10" s="190"/>
      <c r="B10" s="154"/>
      <c r="C10" s="154"/>
      <c r="D10" s="7">
        <f>SUM(D6:D9)</f>
        <v>0</v>
      </c>
      <c r="E10" s="7">
        <f>SUM(E6:E9)</f>
        <v>0</v>
      </c>
    </row>
    <row r="12" spans="1:6" x14ac:dyDescent="0.25">
      <c r="A12" s="150" t="s">
        <v>19</v>
      </c>
      <c r="B12" s="151"/>
      <c r="C12" s="151"/>
      <c r="D12" s="152"/>
      <c r="E12" s="135"/>
    </row>
    <row r="13" spans="1:6" ht="29.25" customHeight="1" x14ac:dyDescent="0.25">
      <c r="A13" s="144" t="s">
        <v>20</v>
      </c>
      <c r="B13" s="145"/>
      <c r="C13" s="145"/>
      <c r="D13" s="146"/>
      <c r="E13" s="136"/>
    </row>
    <row r="25" spans="3:3" x14ac:dyDescent="0.25">
      <c r="C25" s="89"/>
    </row>
  </sheetData>
  <mergeCells count="9">
    <mergeCell ref="A10:C10"/>
    <mergeCell ref="A12:D12"/>
    <mergeCell ref="A13:D13"/>
    <mergeCell ref="A1:F1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8E7AE-D64E-4854-8310-5801A6FF040F}">
  <dimension ref="A1:F19"/>
  <sheetViews>
    <sheetView workbookViewId="0">
      <selection activeCell="E14" sqref="E14"/>
    </sheetView>
  </sheetViews>
  <sheetFormatPr defaultRowHeight="15" x14ac:dyDescent="0.25"/>
  <cols>
    <col min="1" max="1" width="57" customWidth="1"/>
    <col min="2" max="2" width="12.5703125" customWidth="1"/>
    <col min="3" max="5" width="16.85546875" customWidth="1"/>
    <col min="6" max="6" width="62.42578125" customWidth="1"/>
  </cols>
  <sheetData>
    <row r="1" spans="1:6" ht="39.75" customHeight="1" x14ac:dyDescent="0.25">
      <c r="A1" s="197" t="s">
        <v>50</v>
      </c>
      <c r="B1" s="198"/>
      <c r="C1" s="198"/>
      <c r="D1" s="198"/>
      <c r="E1" s="198"/>
      <c r="F1" s="198"/>
    </row>
    <row r="2" spans="1:6" ht="15.75" x14ac:dyDescent="0.25">
      <c r="A2" s="8" t="s">
        <v>34</v>
      </c>
      <c r="B2" s="1"/>
      <c r="C2" s="1"/>
      <c r="D2" s="3"/>
      <c r="E2" s="3"/>
    </row>
    <row r="4" spans="1:6" ht="30" x14ac:dyDescent="0.25">
      <c r="A4" s="19" t="s">
        <v>51</v>
      </c>
      <c r="B4" s="19" t="s">
        <v>52</v>
      </c>
      <c r="C4" s="19" t="s">
        <v>0</v>
      </c>
      <c r="D4" s="19" t="s">
        <v>1</v>
      </c>
      <c r="E4" s="19" t="s">
        <v>144</v>
      </c>
      <c r="F4" s="19" t="s">
        <v>35</v>
      </c>
    </row>
    <row r="5" spans="1:6" ht="63" x14ac:dyDescent="0.25">
      <c r="A5" s="56" t="s">
        <v>53</v>
      </c>
      <c r="B5" s="16"/>
      <c r="C5" s="15">
        <v>208</v>
      </c>
      <c r="D5" s="6">
        <f>B5*C5</f>
        <v>0</v>
      </c>
      <c r="E5" s="6">
        <f>D5*1.25</f>
        <v>0</v>
      </c>
      <c r="F5" s="16"/>
    </row>
    <row r="6" spans="1:6" ht="47.25" x14ac:dyDescent="0.25">
      <c r="A6" s="56" t="s">
        <v>54</v>
      </c>
      <c r="B6" s="16"/>
      <c r="C6" s="15">
        <v>208</v>
      </c>
      <c r="D6" s="6">
        <f>B6*C6</f>
        <v>0</v>
      </c>
      <c r="E6" s="6">
        <f>D6*1.25</f>
        <v>0</v>
      </c>
      <c r="F6" s="16"/>
    </row>
    <row r="7" spans="1:6" ht="63" x14ac:dyDescent="0.25">
      <c r="A7" s="56" t="s">
        <v>55</v>
      </c>
      <c r="B7" s="16"/>
      <c r="C7" s="15">
        <v>208</v>
      </c>
      <c r="D7" s="6">
        <f>B7*C7</f>
        <v>0</v>
      </c>
      <c r="E7" s="6">
        <f>D7*1.25</f>
        <v>0</v>
      </c>
      <c r="F7" s="16"/>
    </row>
    <row r="8" spans="1:6" ht="78.75" x14ac:dyDescent="0.25">
      <c r="A8" s="56" t="s">
        <v>56</v>
      </c>
      <c r="B8" s="16"/>
      <c r="C8" s="15">
        <v>29</v>
      </c>
      <c r="D8" s="6">
        <f>B8*C8</f>
        <v>0</v>
      </c>
      <c r="E8" s="6">
        <f>D8*1.25</f>
        <v>0</v>
      </c>
      <c r="F8" s="16"/>
    </row>
    <row r="9" spans="1:6" x14ac:dyDescent="0.25">
      <c r="A9" s="190"/>
      <c r="B9" s="154"/>
      <c r="C9" s="154"/>
      <c r="D9" s="7">
        <f>SUM(D5:D8)</f>
        <v>0</v>
      </c>
      <c r="E9" s="7">
        <f>SUM(E5:E8)</f>
        <v>0</v>
      </c>
    </row>
    <row r="10" spans="1:6" x14ac:dyDescent="0.25">
      <c r="A10" s="53"/>
      <c r="B10" s="52"/>
      <c r="C10" s="52"/>
      <c r="D10" s="51"/>
      <c r="E10" s="51"/>
    </row>
    <row r="11" spans="1:6" x14ac:dyDescent="0.25">
      <c r="A11" s="47"/>
      <c r="B11" s="52"/>
      <c r="C11" s="52"/>
      <c r="D11" s="51"/>
      <c r="E11" s="51"/>
    </row>
    <row r="12" spans="1:6" ht="75" x14ac:dyDescent="0.25">
      <c r="A12" s="57" t="s">
        <v>152</v>
      </c>
      <c r="B12" s="57" t="s">
        <v>57</v>
      </c>
      <c r="C12" s="57" t="s">
        <v>0</v>
      </c>
      <c r="D12" s="57" t="s">
        <v>1</v>
      </c>
      <c r="E12" s="57" t="s">
        <v>144</v>
      </c>
      <c r="F12" s="57" t="s">
        <v>35</v>
      </c>
    </row>
    <row r="13" spans="1:6" ht="43.5" customHeight="1" x14ac:dyDescent="0.25">
      <c r="A13" s="142" t="s">
        <v>153</v>
      </c>
      <c r="B13" s="16"/>
      <c r="C13" s="15">
        <v>14.5</v>
      </c>
      <c r="D13" s="6">
        <f>B13*C13</f>
        <v>0</v>
      </c>
      <c r="E13" s="6">
        <f>D13*1.25</f>
        <v>0</v>
      </c>
      <c r="F13" s="16"/>
    </row>
    <row r="14" spans="1:6" ht="15" customHeight="1" x14ac:dyDescent="0.25">
      <c r="A14" s="190"/>
      <c r="B14" s="154"/>
      <c r="C14" s="154"/>
      <c r="D14" s="7">
        <f>SUM(D13:D13)</f>
        <v>0</v>
      </c>
      <c r="E14" s="7">
        <f>SUM(E13)</f>
        <v>0</v>
      </c>
    </row>
    <row r="18" spans="1:5" x14ac:dyDescent="0.25">
      <c r="A18" s="150" t="s">
        <v>19</v>
      </c>
      <c r="B18" s="151"/>
      <c r="C18" s="151"/>
      <c r="D18" s="152"/>
      <c r="E18" s="135"/>
    </row>
    <row r="19" spans="1:5" x14ac:dyDescent="0.25">
      <c r="A19" s="144" t="s">
        <v>20</v>
      </c>
      <c r="B19" s="145"/>
      <c r="C19" s="145"/>
      <c r="D19" s="146"/>
      <c r="E19" s="136"/>
    </row>
  </sheetData>
  <mergeCells count="5">
    <mergeCell ref="A18:D18"/>
    <mergeCell ref="A19:D19"/>
    <mergeCell ref="A9:C9"/>
    <mergeCell ref="A14:C14"/>
    <mergeCell ref="A1:F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7EAB-7ECF-4A24-A05B-654856B80ED8}">
  <dimension ref="A1:K27"/>
  <sheetViews>
    <sheetView workbookViewId="0">
      <selection activeCell="D10" sqref="D10"/>
    </sheetView>
  </sheetViews>
  <sheetFormatPr defaultRowHeight="15" x14ac:dyDescent="0.25"/>
  <cols>
    <col min="1" max="1" width="60" customWidth="1"/>
    <col min="2" max="5" width="17.140625" customWidth="1"/>
    <col min="6" max="6" width="30.42578125" customWidth="1"/>
    <col min="7" max="8" width="21.28515625" customWidth="1"/>
    <col min="9" max="9" width="46.28515625" customWidth="1"/>
    <col min="16" max="18" width="0" hidden="1" customWidth="1"/>
  </cols>
  <sheetData>
    <row r="1" spans="1:9" ht="30.75" customHeight="1" x14ac:dyDescent="0.25">
      <c r="A1" s="199" t="s">
        <v>58</v>
      </c>
      <c r="B1" s="200"/>
      <c r="C1" s="200"/>
      <c r="D1" s="200"/>
      <c r="E1" s="200"/>
      <c r="F1" s="200"/>
      <c r="G1" s="143"/>
      <c r="H1" s="143"/>
      <c r="I1" s="143"/>
    </row>
    <row r="2" spans="1:9" ht="15.75" x14ac:dyDescent="0.25">
      <c r="A2" s="8" t="s">
        <v>34</v>
      </c>
      <c r="B2" s="1"/>
      <c r="C2" s="1"/>
      <c r="D2" s="1"/>
      <c r="E2" s="1"/>
      <c r="F2" s="1"/>
      <c r="G2" s="3"/>
      <c r="H2" s="3"/>
    </row>
    <row r="5" spans="1:9" ht="45" x14ac:dyDescent="0.25">
      <c r="A5" s="48" t="s">
        <v>179</v>
      </c>
      <c r="B5" s="48" t="s">
        <v>59</v>
      </c>
      <c r="C5" s="48" t="s">
        <v>3</v>
      </c>
      <c r="D5" s="48" t="s">
        <v>1</v>
      </c>
      <c r="E5" s="201" t="s">
        <v>35</v>
      </c>
      <c r="F5" s="202"/>
    </row>
    <row r="6" spans="1:9" ht="15.75" x14ac:dyDescent="0.25">
      <c r="A6" s="59" t="s">
        <v>131</v>
      </c>
      <c r="B6" s="16"/>
      <c r="C6" s="16"/>
      <c r="D6" s="6">
        <f>B6*C6</f>
        <v>0</v>
      </c>
      <c r="E6" s="206"/>
      <c r="F6" s="207"/>
    </row>
    <row r="7" spans="1:9" ht="15.75" x14ac:dyDescent="0.25">
      <c r="A7" s="59" t="s">
        <v>60</v>
      </c>
      <c r="B7" s="16"/>
      <c r="C7" s="16"/>
      <c r="D7" s="6">
        <f t="shared" ref="D7:D8" si="0">B7*C7</f>
        <v>0</v>
      </c>
      <c r="E7" s="206"/>
      <c r="F7" s="207"/>
    </row>
    <row r="8" spans="1:9" ht="15.75" x14ac:dyDescent="0.25">
      <c r="A8" s="59" t="s">
        <v>141</v>
      </c>
      <c r="B8" s="16"/>
      <c r="C8" s="16"/>
      <c r="D8" s="6">
        <f t="shared" si="0"/>
        <v>0</v>
      </c>
      <c r="E8" s="206"/>
      <c r="F8" s="207"/>
    </row>
    <row r="9" spans="1:9" ht="15.75" x14ac:dyDescent="0.25">
      <c r="A9" s="59"/>
      <c r="B9" s="16"/>
      <c r="C9" s="16"/>
      <c r="D9" s="6">
        <f>B9*C9</f>
        <v>0</v>
      </c>
      <c r="E9" s="206"/>
      <c r="F9" s="207"/>
    </row>
    <row r="10" spans="1:9" x14ac:dyDescent="0.25">
      <c r="D10" s="7">
        <f>SUM(D6:D9)</f>
        <v>0</v>
      </c>
    </row>
    <row r="13" spans="1:9" x14ac:dyDescent="0.25">
      <c r="A13" s="150" t="s">
        <v>19</v>
      </c>
      <c r="B13" s="151"/>
      <c r="C13" s="151"/>
      <c r="D13" s="151"/>
      <c r="E13" s="151"/>
      <c r="F13" s="151"/>
      <c r="G13" s="152"/>
      <c r="H13" s="138"/>
    </row>
    <row r="14" spans="1:9" x14ac:dyDescent="0.25">
      <c r="A14" s="144" t="s">
        <v>20</v>
      </c>
      <c r="B14" s="145"/>
      <c r="C14" s="145"/>
      <c r="D14" s="145"/>
      <c r="E14" s="145"/>
      <c r="F14" s="145"/>
      <c r="G14" s="146"/>
      <c r="H14" s="139"/>
    </row>
    <row r="16" spans="1:9" ht="41.25" customHeight="1" x14ac:dyDescent="0.25">
      <c r="A16" s="203" t="s">
        <v>165</v>
      </c>
      <c r="B16" s="204"/>
      <c r="C16" s="204"/>
      <c r="D16" s="204"/>
      <c r="E16" s="204"/>
      <c r="F16" s="204"/>
      <c r="G16" s="204"/>
      <c r="H16" s="137"/>
    </row>
    <row r="17" spans="1:11" x14ac:dyDescent="0.25">
      <c r="A17" s="205"/>
      <c r="B17" s="205"/>
      <c r="C17" s="205"/>
      <c r="D17" s="205"/>
      <c r="E17" s="205"/>
      <c r="F17" s="205"/>
      <c r="G17" s="205"/>
      <c r="H17" s="127"/>
    </row>
    <row r="22" spans="1:11" x14ac:dyDescent="0.25">
      <c r="K22" s="58"/>
    </row>
    <row r="27" spans="1:11" ht="15.75" x14ac:dyDescent="0.25">
      <c r="B27" s="125"/>
      <c r="C27" s="126"/>
      <c r="D27" s="126"/>
      <c r="E27" s="126"/>
      <c r="F27" s="126"/>
      <c r="G27" s="126"/>
      <c r="H27" s="126"/>
      <c r="I27" s="126"/>
    </row>
  </sheetData>
  <mergeCells count="10">
    <mergeCell ref="A1:F1"/>
    <mergeCell ref="E5:F5"/>
    <mergeCell ref="A16:G16"/>
    <mergeCell ref="A17:G17"/>
    <mergeCell ref="A13:G13"/>
    <mergeCell ref="A14:G14"/>
    <mergeCell ref="E6:F6"/>
    <mergeCell ref="E7:F7"/>
    <mergeCell ref="E8:F8"/>
    <mergeCell ref="E9:F9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23" zoomScale="140" zoomScaleNormal="140" workbookViewId="0">
      <selection activeCell="B28" sqref="B28"/>
    </sheetView>
  </sheetViews>
  <sheetFormatPr defaultRowHeight="15" x14ac:dyDescent="0.25"/>
  <cols>
    <col min="1" max="1" width="9.140625" customWidth="1"/>
    <col min="2" max="2" width="63.140625" customWidth="1"/>
    <col min="3" max="3" width="24" customWidth="1"/>
    <col min="4" max="4" width="25.42578125" customWidth="1"/>
    <col min="5" max="5" width="30.7109375" customWidth="1"/>
    <col min="6" max="6" width="22.85546875" customWidth="1"/>
    <col min="7" max="7" width="29.85546875" customWidth="1"/>
    <col min="8" max="8" width="24.28515625" customWidth="1"/>
  </cols>
  <sheetData>
    <row r="1" spans="1:6" ht="36" customHeight="1" x14ac:dyDescent="0.25">
      <c r="A1" s="211" t="s">
        <v>23</v>
      </c>
      <c r="B1" s="212"/>
      <c r="C1" s="22"/>
      <c r="D1" s="215" t="s">
        <v>133</v>
      </c>
      <c r="E1" s="216"/>
      <c r="F1" s="217"/>
    </row>
    <row r="2" spans="1:6" ht="34.5" customHeight="1" x14ac:dyDescent="0.25">
      <c r="A2" s="23" t="s">
        <v>4</v>
      </c>
      <c r="B2" s="9" t="s">
        <v>5</v>
      </c>
      <c r="C2" s="24">
        <f>C3+C6+C9+C12+C15+C18</f>
        <v>0</v>
      </c>
      <c r="D2" s="79" t="s">
        <v>72</v>
      </c>
      <c r="E2" s="18" t="s">
        <v>21</v>
      </c>
      <c r="F2" s="32" t="s">
        <v>22</v>
      </c>
    </row>
    <row r="3" spans="1:6" ht="21" customHeight="1" x14ac:dyDescent="0.25">
      <c r="A3" s="10" t="s">
        <v>6</v>
      </c>
      <c r="B3" s="10" t="s">
        <v>69</v>
      </c>
      <c r="C3" s="96">
        <f>ROUND('Дейност 1'!E7+'Дейност 2'!E7+'Дейност 3'!E8+'Дейност 4'!E7,2)</f>
        <v>0</v>
      </c>
      <c r="D3" s="36"/>
      <c r="E3" s="4"/>
      <c r="F3" s="14"/>
    </row>
    <row r="4" spans="1:6" ht="33" customHeight="1" x14ac:dyDescent="0.25">
      <c r="A4" s="25" t="s">
        <v>10</v>
      </c>
      <c r="B4" s="11" t="s">
        <v>73</v>
      </c>
      <c r="C4" s="26"/>
      <c r="D4" s="80">
        <v>145.154</v>
      </c>
      <c r="E4" s="133" t="s">
        <v>138</v>
      </c>
      <c r="F4" s="10" t="s">
        <v>77</v>
      </c>
    </row>
    <row r="5" spans="1:6" ht="30.75" customHeight="1" x14ac:dyDescent="0.25">
      <c r="A5" s="25" t="s">
        <v>11</v>
      </c>
      <c r="B5" s="11" t="s">
        <v>31</v>
      </c>
      <c r="C5" s="26"/>
      <c r="D5" s="80">
        <v>145.154</v>
      </c>
      <c r="E5" s="133" t="s">
        <v>138</v>
      </c>
      <c r="F5" s="10" t="s">
        <v>77</v>
      </c>
    </row>
    <row r="6" spans="1:6" ht="30" x14ac:dyDescent="0.25">
      <c r="A6" s="71" t="s">
        <v>7</v>
      </c>
      <c r="B6" s="71" t="s">
        <v>70</v>
      </c>
      <c r="C6" s="97">
        <f>'Дейност 2'!E11</f>
        <v>0</v>
      </c>
      <c r="D6" s="38"/>
      <c r="E6" s="4"/>
      <c r="F6" s="14"/>
    </row>
    <row r="7" spans="1:6" ht="30" x14ac:dyDescent="0.25">
      <c r="A7" s="27" t="s">
        <v>12</v>
      </c>
      <c r="B7" s="12" t="s">
        <v>74</v>
      </c>
      <c r="C7" s="26"/>
      <c r="D7" s="107">
        <v>145.154</v>
      </c>
      <c r="E7" s="71" t="s">
        <v>134</v>
      </c>
      <c r="F7" s="71" t="s">
        <v>78</v>
      </c>
    </row>
    <row r="8" spans="1:6" ht="30" x14ac:dyDescent="0.25">
      <c r="A8" s="27" t="s">
        <v>13</v>
      </c>
      <c r="B8" s="12" t="s">
        <v>76</v>
      </c>
      <c r="C8" s="26"/>
      <c r="D8" s="107">
        <v>145.154</v>
      </c>
      <c r="E8" s="71" t="s">
        <v>134</v>
      </c>
      <c r="F8" s="71" t="s">
        <v>78</v>
      </c>
    </row>
    <row r="9" spans="1:6" ht="48.75" customHeight="1" x14ac:dyDescent="0.25">
      <c r="A9" s="72" t="s">
        <v>8</v>
      </c>
      <c r="B9" s="72" t="s">
        <v>71</v>
      </c>
      <c r="C9" s="98">
        <f>'Дейност 2'!E15</f>
        <v>0</v>
      </c>
      <c r="D9" s="39"/>
      <c r="E9" s="4"/>
      <c r="F9" s="14"/>
    </row>
    <row r="10" spans="1:6" ht="45" x14ac:dyDescent="0.25">
      <c r="A10" s="27" t="s">
        <v>14</v>
      </c>
      <c r="B10" s="12" t="s">
        <v>79</v>
      </c>
      <c r="C10" s="26"/>
      <c r="D10" s="108">
        <v>145.154</v>
      </c>
      <c r="E10" s="72" t="s">
        <v>135</v>
      </c>
      <c r="F10" s="72" t="s">
        <v>78</v>
      </c>
    </row>
    <row r="11" spans="1:6" ht="45" x14ac:dyDescent="0.25">
      <c r="A11" s="27" t="s">
        <v>15</v>
      </c>
      <c r="B11" s="12" t="s">
        <v>80</v>
      </c>
      <c r="C11" s="26"/>
      <c r="D11" s="108">
        <v>145.154</v>
      </c>
      <c r="E11" s="72" t="s">
        <v>134</v>
      </c>
      <c r="F11" s="72" t="s">
        <v>78</v>
      </c>
    </row>
    <row r="12" spans="1:6" ht="27" customHeight="1" x14ac:dyDescent="0.25">
      <c r="A12" s="61" t="s">
        <v>82</v>
      </c>
      <c r="B12" s="61" t="s">
        <v>81</v>
      </c>
      <c r="C12" s="99">
        <f>'Дейност 5'!E10</f>
        <v>0</v>
      </c>
      <c r="D12" s="109"/>
      <c r="E12" s="83"/>
      <c r="F12" s="83"/>
    </row>
    <row r="13" spans="1:6" ht="30" x14ac:dyDescent="0.25">
      <c r="A13" s="81" t="s">
        <v>16</v>
      </c>
      <c r="B13" s="12" t="s">
        <v>83</v>
      </c>
      <c r="C13" s="82"/>
      <c r="D13" s="84">
        <v>145.154</v>
      </c>
      <c r="E13" s="61" t="s">
        <v>127</v>
      </c>
      <c r="F13" s="61" t="s">
        <v>85</v>
      </c>
    </row>
    <row r="14" spans="1:6" ht="30" x14ac:dyDescent="0.25">
      <c r="A14" s="81" t="s">
        <v>17</v>
      </c>
      <c r="B14" s="12" t="s">
        <v>84</v>
      </c>
      <c r="C14" s="82"/>
      <c r="D14" s="84">
        <v>145.154</v>
      </c>
      <c r="E14" s="61" t="s">
        <v>127</v>
      </c>
      <c r="F14" s="61" t="s">
        <v>85</v>
      </c>
    </row>
    <row r="15" spans="1:6" ht="21" customHeight="1" x14ac:dyDescent="0.25">
      <c r="A15" s="19" t="s">
        <v>87</v>
      </c>
      <c r="B15" s="19" t="s">
        <v>86</v>
      </c>
      <c r="C15" s="100">
        <f>'Дейност 6'!E9</f>
        <v>0</v>
      </c>
      <c r="D15" s="109"/>
      <c r="E15" s="83"/>
      <c r="F15" s="83"/>
    </row>
    <row r="16" spans="1:6" ht="30" x14ac:dyDescent="0.25">
      <c r="A16" s="81" t="s">
        <v>24</v>
      </c>
      <c r="B16" s="12" t="s">
        <v>90</v>
      </c>
      <c r="C16" s="82"/>
      <c r="D16" s="110">
        <v>145.154</v>
      </c>
      <c r="E16" s="19" t="s">
        <v>128</v>
      </c>
      <c r="F16" s="19" t="s">
        <v>88</v>
      </c>
    </row>
    <row r="17" spans="1:6" ht="30" x14ac:dyDescent="0.25">
      <c r="A17" s="81" t="s">
        <v>25</v>
      </c>
      <c r="B17" s="12" t="s">
        <v>91</v>
      </c>
      <c r="C17" s="82"/>
      <c r="D17" s="110">
        <v>145.154</v>
      </c>
      <c r="E17" s="19" t="s">
        <v>128</v>
      </c>
      <c r="F17" s="19" t="s">
        <v>88</v>
      </c>
    </row>
    <row r="18" spans="1:6" ht="30" x14ac:dyDescent="0.25">
      <c r="A18" s="57" t="s">
        <v>89</v>
      </c>
      <c r="B18" s="57" t="s">
        <v>154</v>
      </c>
      <c r="C18" s="101">
        <f>'Дейност 6'!E14</f>
        <v>0</v>
      </c>
      <c r="D18" s="111"/>
      <c r="E18" s="85"/>
      <c r="F18" s="85"/>
    </row>
    <row r="19" spans="1:6" ht="30" x14ac:dyDescent="0.25">
      <c r="A19" s="81" t="s">
        <v>123</v>
      </c>
      <c r="B19" s="12" t="s">
        <v>155</v>
      </c>
      <c r="C19" s="82"/>
      <c r="D19" s="112">
        <v>145.154</v>
      </c>
      <c r="E19" s="124" t="s">
        <v>137</v>
      </c>
      <c r="F19" s="57" t="s">
        <v>88</v>
      </c>
    </row>
    <row r="20" spans="1:6" ht="30" x14ac:dyDescent="0.25">
      <c r="A20" s="81" t="s">
        <v>124</v>
      </c>
      <c r="B20" s="12" t="s">
        <v>156</v>
      </c>
      <c r="C20" s="82"/>
      <c r="D20" s="112">
        <v>145.154</v>
      </c>
      <c r="E20" s="124" t="s">
        <v>137</v>
      </c>
      <c r="F20" s="57" t="s">
        <v>88</v>
      </c>
    </row>
    <row r="21" spans="1:6" ht="21.75" customHeight="1" x14ac:dyDescent="0.25">
      <c r="A21" s="28" t="s">
        <v>9</v>
      </c>
      <c r="B21" s="9" t="s">
        <v>93</v>
      </c>
      <c r="C21" s="29">
        <f>C22+C25+C28+C31</f>
        <v>0</v>
      </c>
      <c r="D21" s="40"/>
      <c r="E21" s="4"/>
      <c r="F21" s="4"/>
    </row>
    <row r="22" spans="1:6" ht="30" x14ac:dyDescent="0.25">
      <c r="A22" s="70" t="s">
        <v>168</v>
      </c>
      <c r="B22" s="70" t="s">
        <v>146</v>
      </c>
      <c r="C22" s="122">
        <f>ROUND('Дейност 1'!D13+'Дейност 3'!D14+'Дейност 4'!D13,2)</f>
        <v>0</v>
      </c>
      <c r="D22" s="123"/>
      <c r="E22" s="4"/>
      <c r="F22" s="4"/>
    </row>
    <row r="23" spans="1:6" ht="30" x14ac:dyDescent="0.25">
      <c r="A23" s="30" t="s">
        <v>37</v>
      </c>
      <c r="B23" s="12" t="s">
        <v>96</v>
      </c>
      <c r="C23" s="26"/>
      <c r="D23" s="113">
        <v>145.154</v>
      </c>
      <c r="E23" s="132" t="s">
        <v>138</v>
      </c>
      <c r="F23" s="70" t="s">
        <v>147</v>
      </c>
    </row>
    <row r="24" spans="1:6" ht="30" x14ac:dyDescent="0.25">
      <c r="A24" s="30" t="s">
        <v>38</v>
      </c>
      <c r="B24" s="12" t="s">
        <v>97</v>
      </c>
      <c r="C24" s="26"/>
      <c r="D24" s="113">
        <v>145.154</v>
      </c>
      <c r="E24" s="132" t="s">
        <v>138</v>
      </c>
      <c r="F24" s="70" t="s">
        <v>26</v>
      </c>
    </row>
    <row r="25" spans="1:6" ht="31.5" x14ac:dyDescent="0.25">
      <c r="A25" s="77" t="s">
        <v>169</v>
      </c>
      <c r="B25" s="77" t="s">
        <v>103</v>
      </c>
      <c r="C25" s="102">
        <f>'Дейност 2'!D19</f>
        <v>0</v>
      </c>
      <c r="D25" s="114"/>
      <c r="E25" s="86"/>
      <c r="F25" s="86"/>
    </row>
    <row r="26" spans="1:6" ht="30" x14ac:dyDescent="0.25">
      <c r="A26" s="30" t="s">
        <v>94</v>
      </c>
      <c r="B26" s="12" t="s">
        <v>104</v>
      </c>
      <c r="C26" s="26"/>
      <c r="D26" s="115">
        <v>145.154</v>
      </c>
      <c r="E26" s="77" t="s">
        <v>136</v>
      </c>
      <c r="F26" s="77" t="s">
        <v>78</v>
      </c>
    </row>
    <row r="27" spans="1:6" ht="30" x14ac:dyDescent="0.25">
      <c r="A27" s="30" t="s">
        <v>95</v>
      </c>
      <c r="B27" s="12" t="s">
        <v>105</v>
      </c>
      <c r="C27" s="26"/>
      <c r="D27" s="115">
        <v>145.154</v>
      </c>
      <c r="E27" s="77" t="s">
        <v>136</v>
      </c>
      <c r="F27" s="77" t="s">
        <v>78</v>
      </c>
    </row>
    <row r="28" spans="1:6" ht="45" x14ac:dyDescent="0.25">
      <c r="A28" s="60" t="s">
        <v>148</v>
      </c>
      <c r="B28" s="60" t="s">
        <v>181</v>
      </c>
      <c r="C28" s="103">
        <f>ROUND('Дейност 3'!D19+'Дейност 4'!D19,2)</f>
        <v>0</v>
      </c>
      <c r="D28" s="114"/>
      <c r="E28" s="83"/>
      <c r="F28" s="83"/>
    </row>
    <row r="29" spans="1:6" ht="45" x14ac:dyDescent="0.25">
      <c r="A29" s="87" t="s">
        <v>98</v>
      </c>
      <c r="B29" s="12" t="s">
        <v>109</v>
      </c>
      <c r="C29" s="26"/>
      <c r="D29" s="116">
        <v>145.154</v>
      </c>
      <c r="E29" s="131" t="s">
        <v>139</v>
      </c>
      <c r="F29" s="60" t="s">
        <v>107</v>
      </c>
    </row>
    <row r="30" spans="1:6" ht="45" x14ac:dyDescent="0.25">
      <c r="A30" s="30" t="s">
        <v>99</v>
      </c>
      <c r="B30" s="12" t="s">
        <v>108</v>
      </c>
      <c r="C30" s="26"/>
      <c r="D30" s="116">
        <v>145.154</v>
      </c>
      <c r="E30" s="131" t="s">
        <v>139</v>
      </c>
      <c r="F30" s="60" t="s">
        <v>107</v>
      </c>
    </row>
    <row r="31" spans="1:6" ht="30" x14ac:dyDescent="0.25">
      <c r="A31" s="49" t="s">
        <v>100</v>
      </c>
      <c r="B31" s="49" t="s">
        <v>118</v>
      </c>
      <c r="C31" s="104">
        <f>'Дейност 7'!D10</f>
        <v>0</v>
      </c>
      <c r="D31" s="114"/>
      <c r="E31" s="83"/>
      <c r="F31" s="83"/>
    </row>
    <row r="32" spans="1:6" ht="45" x14ac:dyDescent="0.25">
      <c r="A32" s="30" t="s">
        <v>101</v>
      </c>
      <c r="B32" s="12" t="s">
        <v>117</v>
      </c>
      <c r="C32" s="26"/>
      <c r="D32" s="117">
        <v>145.154</v>
      </c>
      <c r="E32" s="130" t="s">
        <v>138</v>
      </c>
      <c r="F32" s="49" t="s">
        <v>92</v>
      </c>
    </row>
    <row r="33" spans="1:6" ht="45" x14ac:dyDescent="0.25">
      <c r="A33" s="88" t="s">
        <v>102</v>
      </c>
      <c r="B33" s="12" t="s">
        <v>116</v>
      </c>
      <c r="C33" s="26"/>
      <c r="D33" s="117">
        <v>145.154</v>
      </c>
      <c r="E33" s="130" t="s">
        <v>138</v>
      </c>
      <c r="F33" s="49" t="s">
        <v>92</v>
      </c>
    </row>
    <row r="34" spans="1:6" ht="19.5" customHeight="1" x14ac:dyDescent="0.25">
      <c r="A34" s="28" t="s">
        <v>30</v>
      </c>
      <c r="B34" s="9" t="s">
        <v>111</v>
      </c>
      <c r="C34" s="29">
        <f>C35</f>
        <v>0</v>
      </c>
      <c r="D34" s="118"/>
      <c r="E34" s="21"/>
      <c r="F34" s="21"/>
    </row>
    <row r="35" spans="1:6" ht="23.25" customHeight="1" x14ac:dyDescent="0.25">
      <c r="A35" s="128" t="s">
        <v>106</v>
      </c>
      <c r="B35" s="68" t="s">
        <v>113</v>
      </c>
      <c r="C35" s="105">
        <f>ROUND('Дейност 1'!D19+'Дейност 3'!D24+'Дейност 4'!D25,2)</f>
        <v>0</v>
      </c>
      <c r="D35" s="118"/>
      <c r="E35" s="21"/>
      <c r="F35" s="89"/>
    </row>
    <row r="36" spans="1:6" ht="33" customHeight="1" x14ac:dyDescent="0.25">
      <c r="A36" s="88" t="s">
        <v>170</v>
      </c>
      <c r="B36" s="12" t="s">
        <v>114</v>
      </c>
      <c r="C36" s="26"/>
      <c r="D36" s="119">
        <v>145.154</v>
      </c>
      <c r="E36" s="128" t="s">
        <v>138</v>
      </c>
      <c r="F36" s="68" t="s">
        <v>132</v>
      </c>
    </row>
    <row r="37" spans="1:6" ht="30.75" customHeight="1" x14ac:dyDescent="0.25">
      <c r="A37" s="88" t="s">
        <v>171</v>
      </c>
      <c r="B37" s="12" t="s">
        <v>115</v>
      </c>
      <c r="C37" s="26"/>
      <c r="D37" s="119">
        <v>145.154</v>
      </c>
      <c r="E37" s="128" t="s">
        <v>138</v>
      </c>
      <c r="F37" s="68" t="s">
        <v>132</v>
      </c>
    </row>
    <row r="38" spans="1:6" ht="24.75" customHeight="1" x14ac:dyDescent="0.25">
      <c r="A38" s="28" t="s">
        <v>110</v>
      </c>
      <c r="B38" s="9" t="s">
        <v>112</v>
      </c>
      <c r="C38" s="29">
        <f>C39</f>
        <v>0</v>
      </c>
      <c r="D38" s="118"/>
      <c r="E38" s="21"/>
      <c r="F38" s="21"/>
    </row>
    <row r="39" spans="1:6" ht="30" x14ac:dyDescent="0.25">
      <c r="A39" s="129" t="s">
        <v>172</v>
      </c>
      <c r="B39" s="69" t="s">
        <v>119</v>
      </c>
      <c r="C39" s="106">
        <f>ROUND('Дейност 1'!D25+'Дейност 3'!D30+'Дейност 4'!D30,2)</f>
        <v>0</v>
      </c>
      <c r="D39" s="118"/>
      <c r="E39" s="21"/>
      <c r="F39" s="21"/>
    </row>
    <row r="40" spans="1:6" ht="30" x14ac:dyDescent="0.25">
      <c r="A40" s="88" t="s">
        <v>149</v>
      </c>
      <c r="B40" s="12" t="s">
        <v>120</v>
      </c>
      <c r="C40" s="26"/>
      <c r="D40" s="120">
        <v>145.154</v>
      </c>
      <c r="E40" s="129" t="s">
        <v>138</v>
      </c>
      <c r="F40" s="69" t="s">
        <v>147</v>
      </c>
    </row>
    <row r="41" spans="1:6" ht="30" x14ac:dyDescent="0.25">
      <c r="A41" s="88" t="s">
        <v>150</v>
      </c>
      <c r="B41" s="12" t="s">
        <v>121</v>
      </c>
      <c r="C41" s="26"/>
      <c r="D41" s="120">
        <v>145.154</v>
      </c>
      <c r="E41" s="129" t="s">
        <v>138</v>
      </c>
      <c r="F41" s="69" t="s">
        <v>147</v>
      </c>
    </row>
    <row r="42" spans="1:6" ht="24.75" customHeight="1" x14ac:dyDescent="0.25">
      <c r="A42" s="9" t="s">
        <v>173</v>
      </c>
      <c r="B42" s="9" t="s">
        <v>122</v>
      </c>
      <c r="C42" s="94">
        <f>C43</f>
        <v>0</v>
      </c>
      <c r="D42" s="41"/>
      <c r="E42" s="21"/>
      <c r="F42" s="33"/>
    </row>
    <row r="43" spans="1:6" ht="32.25" customHeight="1" x14ac:dyDescent="0.25">
      <c r="A43" s="91" t="s">
        <v>174</v>
      </c>
      <c r="B43" s="92" t="s">
        <v>177</v>
      </c>
      <c r="C43" s="93">
        <f>ROUND((C2+C21+C34+C38)*0.15,2)</f>
        <v>0</v>
      </c>
      <c r="D43" s="90"/>
      <c r="E43" s="21"/>
      <c r="F43" s="33"/>
    </row>
    <row r="44" spans="1:6" ht="65.25" customHeight="1" x14ac:dyDescent="0.25">
      <c r="A44" s="30" t="s">
        <v>175</v>
      </c>
      <c r="B44" s="12" t="s">
        <v>32</v>
      </c>
      <c r="C44" s="26"/>
      <c r="D44" s="121">
        <v>145.154</v>
      </c>
      <c r="E44" s="92" t="s">
        <v>138</v>
      </c>
      <c r="F44" s="92" t="s">
        <v>151</v>
      </c>
    </row>
    <row r="45" spans="1:6" ht="62.25" customHeight="1" x14ac:dyDescent="0.25">
      <c r="A45" s="30" t="s">
        <v>176</v>
      </c>
      <c r="B45" s="12" t="s">
        <v>33</v>
      </c>
      <c r="C45" s="26"/>
      <c r="D45" s="121">
        <v>145.154</v>
      </c>
      <c r="E45" s="92" t="s">
        <v>138</v>
      </c>
      <c r="F45" s="92" t="s">
        <v>151</v>
      </c>
    </row>
    <row r="46" spans="1:6" ht="51.75" customHeight="1" thickBot="1" x14ac:dyDescent="0.3">
      <c r="A46" s="213" t="s">
        <v>18</v>
      </c>
      <c r="B46" s="214"/>
      <c r="C46" s="31">
        <f>ROUND(C2+C21+C34+C38+C42,2)</f>
        <v>0</v>
      </c>
      <c r="D46" s="37"/>
      <c r="E46" s="34"/>
      <c r="F46" s="35"/>
    </row>
    <row r="47" spans="1:6" s="46" customFormat="1" ht="22.5" customHeight="1" x14ac:dyDescent="0.25">
      <c r="A47" s="43"/>
      <c r="B47" s="43"/>
      <c r="C47" s="44"/>
      <c r="D47" s="42"/>
      <c r="E47" s="45"/>
      <c r="F47" s="45"/>
    </row>
    <row r="48" spans="1:6" s="46" customFormat="1" ht="50.25" customHeight="1" x14ac:dyDescent="0.25">
      <c r="A48" s="218" t="s">
        <v>126</v>
      </c>
      <c r="B48" s="218"/>
      <c r="C48" s="218"/>
      <c r="D48" s="218"/>
      <c r="E48" s="218"/>
      <c r="F48" s="218"/>
    </row>
    <row r="49" spans="2:6" ht="36.75" customHeight="1" x14ac:dyDescent="0.25"/>
    <row r="50" spans="2:6" ht="33" customHeight="1" x14ac:dyDescent="0.25">
      <c r="B50" s="219" t="s">
        <v>27</v>
      </c>
      <c r="C50" s="220"/>
      <c r="D50" s="221"/>
      <c r="E50" s="17" t="s">
        <v>28</v>
      </c>
      <c r="F50" s="17" t="s">
        <v>29</v>
      </c>
    </row>
    <row r="51" spans="2:6" ht="40.5" customHeight="1" x14ac:dyDescent="0.25">
      <c r="B51" s="222" t="s">
        <v>166</v>
      </c>
      <c r="C51" s="223"/>
      <c r="D51" s="224"/>
      <c r="E51" s="13">
        <f>ROUND(C46*0.3,2)</f>
        <v>0</v>
      </c>
      <c r="F51" s="13">
        <f>C34</f>
        <v>0</v>
      </c>
    </row>
    <row r="52" spans="2:6" ht="51" customHeight="1" x14ac:dyDescent="0.25">
      <c r="B52" s="222" t="s">
        <v>167</v>
      </c>
      <c r="C52" s="225"/>
      <c r="D52" s="224"/>
      <c r="E52" s="13">
        <f>ROUND(C46*0.03,2)</f>
        <v>0</v>
      </c>
      <c r="F52" s="13">
        <f>C31</f>
        <v>0</v>
      </c>
    </row>
    <row r="53" spans="2:6" ht="39.75" customHeight="1" x14ac:dyDescent="0.25">
      <c r="B53" s="208" t="s">
        <v>178</v>
      </c>
      <c r="C53" s="209"/>
      <c r="D53" s="210"/>
      <c r="E53" s="13">
        <f>ROUND((C2+C21+C34+C38)*0.15,2)</f>
        <v>0</v>
      </c>
      <c r="F53" s="13">
        <f>C42</f>
        <v>0</v>
      </c>
    </row>
    <row r="54" spans="2:6" ht="44.25" customHeight="1" x14ac:dyDescent="0.25">
      <c r="B54" s="208" t="s">
        <v>125</v>
      </c>
      <c r="C54" s="209"/>
      <c r="D54" s="210"/>
      <c r="E54" s="95">
        <v>48161582</v>
      </c>
      <c r="F54" s="13">
        <f>C4+C7+C10+C13+C16+C19+C23+C26+C29+C32+C36+C40+C44</f>
        <v>0</v>
      </c>
    </row>
    <row r="57" spans="2:6" ht="48" customHeight="1" x14ac:dyDescent="0.25"/>
  </sheetData>
  <mergeCells count="9">
    <mergeCell ref="B54:D54"/>
    <mergeCell ref="A1:B1"/>
    <mergeCell ref="A46:B46"/>
    <mergeCell ref="D1:F1"/>
    <mergeCell ref="A48:F48"/>
    <mergeCell ref="B50:D50"/>
    <mergeCell ref="B51:D51"/>
    <mergeCell ref="B53:D53"/>
    <mergeCell ref="B52:D52"/>
  </mergeCells>
  <phoneticPr fontId="14" type="noConversion"/>
  <conditionalFormatting sqref="F51:F52">
    <cfRule type="cellIs" dxfId="2" priority="3" operator="greaterThan">
      <formula>$G$56</formula>
    </cfRule>
  </conditionalFormatting>
  <conditionalFormatting sqref="F53">
    <cfRule type="cellIs" dxfId="1" priority="2" operator="greaterThan">
      <formula>$G$56</formula>
    </cfRule>
  </conditionalFormatting>
  <conditionalFormatting sqref="F54">
    <cfRule type="cellIs" dxfId="0" priority="1" operator="greaterThan">
      <formula>$G$56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Дейност 1</vt:lpstr>
      <vt:lpstr>Дейност 2</vt:lpstr>
      <vt:lpstr>Дейност 3</vt:lpstr>
      <vt:lpstr>Дейност 4</vt:lpstr>
      <vt:lpstr>Дейност 5</vt:lpstr>
      <vt:lpstr>Дейност 6</vt:lpstr>
      <vt:lpstr>Дейност 7</vt:lpstr>
      <vt:lpstr>Бюджет ИСУН</vt:lpstr>
      <vt:lpstr>'Бюджет ИСУН'!_Hlk176338180</vt:lpstr>
      <vt:lpstr>'Бюджет ИСУН'!_Hlk177118006</vt:lpstr>
      <vt:lpstr>'Бюджет ИСУН'!_Hlk177129397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Nely Georgieva</dc:creator>
  <cp:lastModifiedBy>user</cp:lastModifiedBy>
  <dcterms:created xsi:type="dcterms:W3CDTF">2015-06-05T18:17:20Z</dcterms:created>
  <dcterms:modified xsi:type="dcterms:W3CDTF">2025-05-02T06:28:36Z</dcterms:modified>
</cp:coreProperties>
</file>